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4\241152\CAD\ODOT\MAR\119273\300-Survey\SurveyData\OfficeData\Bridge Calcs\"/>
    </mc:Choice>
  </mc:AlternateContent>
  <xr:revisionPtr revIDLastSave="0" documentId="13_ncr:1_{B9E65B1A-C818-466D-8279-B2E54B5F5B2C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NOTUSED_BOB Checks" sheetId="1" r:id="rId1"/>
    <sheet name="Beam Seat-Pier Cap" sheetId="2" r:id="rId2"/>
    <sheet name="Abutment Seat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6" i="2" l="1"/>
  <c r="F13" i="2"/>
  <c r="F39" i="2"/>
  <c r="F52" i="2"/>
  <c r="F29" i="5"/>
  <c r="C50" i="2"/>
  <c r="F50" i="2" s="1"/>
  <c r="C48" i="2"/>
  <c r="F48" i="2" s="1"/>
  <c r="C46" i="2"/>
  <c r="F46" i="2" s="1"/>
  <c r="C44" i="2"/>
  <c r="F44" i="2" s="1"/>
  <c r="C42" i="2"/>
  <c r="F42" i="2" s="1"/>
  <c r="C37" i="2"/>
  <c r="F37" i="2" s="1"/>
  <c r="C35" i="2"/>
  <c r="F35" i="2" s="1"/>
  <c r="C33" i="2"/>
  <c r="F33" i="2" s="1"/>
  <c r="C31" i="2"/>
  <c r="F31" i="2" s="1"/>
  <c r="C29" i="2"/>
  <c r="F29" i="2" s="1"/>
  <c r="C24" i="2"/>
  <c r="F24" i="2" s="1"/>
  <c r="C22" i="2"/>
  <c r="F22" i="2" s="1"/>
  <c r="C20" i="2"/>
  <c r="F20" i="2" s="1"/>
  <c r="C18" i="2"/>
  <c r="F18" i="2" s="1"/>
  <c r="C16" i="2"/>
  <c r="F16" i="2" s="1"/>
  <c r="C9" i="2"/>
  <c r="F9" i="2"/>
  <c r="E113" i="1"/>
  <c r="G113" i="1" s="1"/>
  <c r="I113" i="1" s="1"/>
  <c r="I111" i="1"/>
  <c r="E109" i="1"/>
  <c r="G109" i="1" s="1"/>
  <c r="I109" i="1" s="1"/>
  <c r="E107" i="1"/>
  <c r="G107" i="1" s="1"/>
  <c r="I107" i="1" s="1"/>
  <c r="E105" i="1"/>
  <c r="G105" i="1" s="1"/>
  <c r="I105" i="1" s="1"/>
  <c r="E103" i="1"/>
  <c r="G103" i="1" s="1"/>
  <c r="I103" i="1" s="1"/>
  <c r="E99" i="1"/>
  <c r="G99" i="1" s="1"/>
  <c r="I99" i="1" s="1"/>
  <c r="I97" i="1"/>
  <c r="E95" i="1"/>
  <c r="G95" i="1" s="1"/>
  <c r="I95" i="1" s="1"/>
  <c r="E93" i="1"/>
  <c r="G93" i="1" s="1"/>
  <c r="I93" i="1" s="1"/>
  <c r="E91" i="1"/>
  <c r="G91" i="1" s="1"/>
  <c r="I91" i="1" s="1"/>
  <c r="E89" i="1"/>
  <c r="G89" i="1" s="1"/>
  <c r="I89" i="1" s="1"/>
  <c r="I85" i="1"/>
  <c r="I83" i="1"/>
  <c r="E81" i="1"/>
  <c r="G81" i="1" s="1"/>
  <c r="I81" i="1" s="1"/>
  <c r="E79" i="1"/>
  <c r="G79" i="1" s="1"/>
  <c r="I79" i="1" s="1"/>
  <c r="E77" i="1"/>
  <c r="G77" i="1" s="1"/>
  <c r="I77" i="1" s="1"/>
  <c r="E75" i="1"/>
  <c r="G75" i="1" s="1"/>
  <c r="I75" i="1" s="1"/>
  <c r="I71" i="1"/>
  <c r="I69" i="1"/>
  <c r="E67" i="1"/>
  <c r="G67" i="1" s="1"/>
  <c r="I67" i="1" s="1"/>
  <c r="E65" i="1"/>
  <c r="G65" i="1" s="1"/>
  <c r="I65" i="1" s="1"/>
  <c r="E63" i="1"/>
  <c r="G63" i="1" s="1"/>
  <c r="I63" i="1" s="1"/>
  <c r="E61" i="1"/>
  <c r="G61" i="1" s="1"/>
  <c r="I61" i="1" s="1"/>
  <c r="E54" i="1"/>
  <c r="G54" i="1" s="1"/>
  <c r="I54" i="1" s="1"/>
  <c r="E52" i="1"/>
  <c r="G52" i="1" s="1"/>
  <c r="I52" i="1" s="1"/>
  <c r="I50" i="1"/>
  <c r="E48" i="1"/>
  <c r="G48" i="1" s="1"/>
  <c r="I48" i="1" s="1"/>
  <c r="E46" i="1"/>
  <c r="G46" i="1" s="1"/>
  <c r="I46" i="1" s="1"/>
  <c r="E44" i="1"/>
  <c r="G44" i="1" s="1"/>
  <c r="I44" i="1" s="1"/>
  <c r="E40" i="1"/>
  <c r="G40" i="1" s="1"/>
  <c r="I40" i="1" s="1"/>
  <c r="E38" i="1"/>
  <c r="G38" i="1" s="1"/>
  <c r="I38" i="1" s="1"/>
  <c r="E36" i="1"/>
  <c r="G36" i="1" s="1"/>
  <c r="I36" i="1" s="1"/>
  <c r="E34" i="1"/>
  <c r="G34" i="1" s="1"/>
  <c r="I34" i="1" s="1"/>
  <c r="E32" i="1"/>
  <c r="G32" i="1" s="1"/>
  <c r="I32" i="1" s="1"/>
  <c r="I30" i="1"/>
  <c r="E26" i="1"/>
  <c r="G26" i="1" s="1"/>
  <c r="I26" i="1" s="1"/>
  <c r="E24" i="1"/>
  <c r="G24" i="1" s="1"/>
  <c r="I24" i="1" s="1"/>
  <c r="E22" i="1"/>
  <c r="G22" i="1" s="1"/>
  <c r="I22" i="1" s="1"/>
  <c r="E20" i="1"/>
  <c r="G20" i="1" s="1"/>
  <c r="I20" i="1" s="1"/>
  <c r="I18" i="1"/>
  <c r="E16" i="1"/>
  <c r="G16" i="1" s="1"/>
  <c r="I16" i="1" s="1"/>
  <c r="E12" i="1"/>
  <c r="G12" i="1" s="1"/>
  <c r="I12" i="1" s="1"/>
  <c r="E10" i="1"/>
  <c r="G10" i="1" s="1"/>
  <c r="I10" i="1" s="1"/>
  <c r="E8" i="1"/>
  <c r="G8" i="1" s="1"/>
  <c r="I8" i="1" s="1"/>
  <c r="E6" i="1"/>
  <c r="G6" i="1" s="1"/>
  <c r="I6" i="1" s="1"/>
  <c r="E4" i="1"/>
  <c r="G4" i="1" s="1"/>
  <c r="I4" i="1" s="1"/>
  <c r="E2" i="1"/>
  <c r="G2" i="1" s="1"/>
  <c r="I2" i="1" s="1"/>
  <c r="C22" i="5" l="1"/>
  <c r="F22" i="5" s="1"/>
  <c r="C9" i="5"/>
  <c r="F9" i="5" s="1"/>
  <c r="C24" i="5"/>
  <c r="F24" i="5" s="1"/>
  <c r="C20" i="5"/>
  <c r="F20" i="5" s="1"/>
  <c r="C18" i="5"/>
  <c r="F18" i="5" s="1"/>
  <c r="C16" i="5"/>
  <c r="F16" i="5" s="1"/>
  <c r="C11" i="5"/>
  <c r="F11" i="5" s="1"/>
  <c r="C7" i="5"/>
  <c r="F7" i="5" s="1"/>
  <c r="C5" i="5"/>
  <c r="F5" i="5" s="1"/>
  <c r="F28" i="5" s="1"/>
  <c r="C3" i="5"/>
  <c r="F3" i="5" s="1"/>
  <c r="M22" i="1"/>
  <c r="M109" i="1"/>
  <c r="M95" i="1" l="1"/>
  <c r="M81" i="1"/>
  <c r="M67" i="1"/>
  <c r="M50" i="1"/>
  <c r="M36" i="1"/>
  <c r="M8" i="1"/>
  <c r="C3" i="2"/>
  <c r="F3" i="2" s="1"/>
  <c r="C11" i="2"/>
  <c r="F11" i="2" s="1"/>
  <c r="C7" i="2"/>
  <c r="F7" i="2" s="1"/>
  <c r="C5" i="2"/>
  <c r="F5" i="2" s="1"/>
  <c r="M111" i="1" l="1"/>
  <c r="M105" i="1"/>
  <c r="M97" i="1"/>
  <c r="M91" i="1"/>
  <c r="M83" i="1"/>
  <c r="M77" i="1"/>
  <c r="M69" i="1"/>
  <c r="M63" i="1"/>
  <c r="M38" i="1"/>
  <c r="M32" i="1"/>
  <c r="M24" i="1"/>
  <c r="M18" i="1"/>
  <c r="M4" i="1"/>
  <c r="M10" i="1"/>
  <c r="M2" i="1" l="1"/>
  <c r="M113" i="1" l="1"/>
  <c r="M107" i="1"/>
  <c r="M103" i="1"/>
  <c r="M99" i="1"/>
  <c r="M93" i="1"/>
  <c r="M89" i="1"/>
  <c r="M85" i="1"/>
  <c r="M71" i="1"/>
  <c r="M75" i="1"/>
  <c r="M61" i="1"/>
  <c r="M65" i="1"/>
  <c r="M79" i="1" l="1"/>
  <c r="M54" i="1"/>
  <c r="M52" i="1"/>
  <c r="M48" i="1"/>
  <c r="M46" i="1"/>
  <c r="M44" i="1"/>
  <c r="M40" i="1"/>
  <c r="M34" i="1"/>
  <c r="M30" i="1"/>
  <c r="M26" i="1"/>
  <c r="M20" i="1"/>
  <c r="M16" i="1"/>
  <c r="M12" i="1"/>
  <c r="M6" i="1"/>
</calcChain>
</file>

<file path=xl/sharedStrings.xml><?xml version="1.0" encoding="utf-8"?>
<sst xmlns="http://schemas.openxmlformats.org/spreadsheetml/2006/main" count="365" uniqueCount="93">
  <si>
    <t>BOB Elev. (ft)</t>
  </si>
  <si>
    <t>Dist. Between (ft)</t>
  </si>
  <si>
    <t>BOB Slope (ft/ft)</t>
  </si>
  <si>
    <t>Point</t>
  </si>
  <si>
    <t>A</t>
  </si>
  <si>
    <t>B</t>
  </si>
  <si>
    <t>Dist. From A (ft)</t>
  </si>
  <si>
    <t>Calc. BOB Elev. (ft)</t>
  </si>
  <si>
    <t>Elev. Below (ft)</t>
  </si>
  <si>
    <t>Clearance (ft)</t>
  </si>
  <si>
    <t>Feature</t>
  </si>
  <si>
    <t>Edge Line</t>
  </si>
  <si>
    <t>Lane Line</t>
  </si>
  <si>
    <t>Survey Point Number</t>
  </si>
  <si>
    <t>Elevation (ft.)</t>
  </si>
  <si>
    <t>ODOT Elevation Letter</t>
  </si>
  <si>
    <t>ODOT Elevation (ft.)</t>
  </si>
  <si>
    <t>Elevation Difference</t>
  </si>
  <si>
    <t>Location</t>
  </si>
  <si>
    <t>User Input</t>
  </si>
  <si>
    <t>Difference</t>
  </si>
  <si>
    <t>Avg. Elev. (ft.)</t>
  </si>
  <si>
    <t>EOP
(South)</t>
  </si>
  <si>
    <t>EOP
(North)</t>
  </si>
  <si>
    <t>Shot Elev Used</t>
  </si>
  <si>
    <t>Surface Inquiry</t>
  </si>
  <si>
    <t>South Abutment Elevations (West to East)</t>
  </si>
  <si>
    <t>SV2255</t>
  </si>
  <si>
    <t>SV2256</t>
  </si>
  <si>
    <t>SV2259</t>
  </si>
  <si>
    <t>SV2260</t>
  </si>
  <si>
    <t>SV2261</t>
  </si>
  <si>
    <t>SV2262</t>
  </si>
  <si>
    <t>SV2263</t>
  </si>
  <si>
    <t>SV2264</t>
  </si>
  <si>
    <t>North Abutment Elevations (West to East)</t>
  </si>
  <si>
    <t>SV2152</t>
  </si>
  <si>
    <t>SV2150</t>
  </si>
  <si>
    <t>SV2149</t>
  </si>
  <si>
    <t>SV2148</t>
  </si>
  <si>
    <t>SV2147</t>
  </si>
  <si>
    <t>SV2145</t>
  </si>
  <si>
    <t>SV2144</t>
  </si>
  <si>
    <t>SV2143</t>
  </si>
  <si>
    <t>SV2142</t>
  </si>
  <si>
    <t>SV2140</t>
  </si>
  <si>
    <t>South Pier Cap Elevations (South Face - West to East)</t>
  </si>
  <si>
    <t>SV2206</t>
  </si>
  <si>
    <t>SV2205</t>
  </si>
  <si>
    <t>SV2204</t>
  </si>
  <si>
    <t>SV2203</t>
  </si>
  <si>
    <t>SV2202</t>
  </si>
  <si>
    <t>SV2201</t>
  </si>
  <si>
    <t>SV2200</t>
  </si>
  <si>
    <t>SV2199</t>
  </si>
  <si>
    <t>SV2198</t>
  </si>
  <si>
    <t>SV2197</t>
  </si>
  <si>
    <t>South Pier Cap Elevations (North Face - West to East)</t>
  </si>
  <si>
    <t>SV2105</t>
  </si>
  <si>
    <t>SV2104</t>
  </si>
  <si>
    <t>SV2103</t>
  </si>
  <si>
    <t>SV2102</t>
  </si>
  <si>
    <t>SV2101</t>
  </si>
  <si>
    <t>SV2100</t>
  </si>
  <si>
    <t>SV2099</t>
  </si>
  <si>
    <t>North Pier Cap Elevations (South Face - West to East)</t>
  </si>
  <si>
    <t>SV2167</t>
  </si>
  <si>
    <t>SV2168</t>
  </si>
  <si>
    <t>SV2169</t>
  </si>
  <si>
    <t>SV2170</t>
  </si>
  <si>
    <t>SV2171</t>
  </si>
  <si>
    <t>SV2172</t>
  </si>
  <si>
    <t>SV2173</t>
  </si>
  <si>
    <t>SV2174</t>
  </si>
  <si>
    <t>SV2175</t>
  </si>
  <si>
    <t>SV2176</t>
  </si>
  <si>
    <t>North Pier Cap Elevations (North Face - West to East)</t>
  </si>
  <si>
    <t>SV2130</t>
  </si>
  <si>
    <t>SV2131</t>
  </si>
  <si>
    <t>SV2132</t>
  </si>
  <si>
    <t>SV2133</t>
  </si>
  <si>
    <t>SV2134</t>
  </si>
  <si>
    <t>SV2135</t>
  </si>
  <si>
    <t>SV2136</t>
  </si>
  <si>
    <t>SV2137</t>
  </si>
  <si>
    <t>SV2138</t>
  </si>
  <si>
    <t>SV2139</t>
  </si>
  <si>
    <t>ODOT Elevations Listed are from MAR-746-9.05 plans</t>
  </si>
  <si>
    <t>-</t>
  </si>
  <si>
    <t>SV2265</t>
  </si>
  <si>
    <t>average south abut =</t>
  </si>
  <si>
    <t>average north abut =</t>
  </si>
  <si>
    <t>average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</si>
</sst>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0" xfId="0" applyBorder="1"/>
    <xf numFmtId="165" fontId="0" fillId="0" borderId="0" xfId="0" applyNumberFormat="1" applyAlignment="1">
      <alignment horizontal="center"/>
    </xf>
    <xf numFmtId="164" fontId="0" fillId="0" borderId="0" xfId="0" applyNumberFormat="1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ont="1" applyBorder="1"/>
    <xf numFmtId="2" fontId="1" fillId="0" borderId="10" xfId="0" applyNumberFormat="1" applyFont="1" applyBorder="1" applyAlignment="1">
      <alignment horizontal="center" vertical="center"/>
    </xf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Fill="1" applyBorder="1"/>
    <xf numFmtId="165" fontId="1" fillId="0" borderId="0" xfId="0" applyNumberFormat="1" applyFont="1" applyBorder="1" applyAlignment="1"/>
    <xf numFmtId="0" fontId="1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5" borderId="0" xfId="0" applyFont="1" applyFill="1"/>
    <xf numFmtId="2" fontId="6" fillId="0" borderId="2" xfId="0" applyNumberFormat="1" applyFont="1" applyBorder="1" applyAlignment="1">
      <alignment horizontal="center" vertical="center"/>
    </xf>
    <xf numFmtId="2" fontId="7" fillId="0" borderId="0" xfId="0" applyNumberFormat="1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/>
    <xf numFmtId="165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2" fontId="1" fillId="0" borderId="2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2" fontId="5" fillId="6" borderId="2" xfId="0" applyNumberFormat="1" applyFont="1" applyFill="1" applyBorder="1" applyAlignment="1">
      <alignment horizontal="center" vertical="center"/>
    </xf>
    <xf numFmtId="2" fontId="5" fillId="6" borderId="3" xfId="0" applyNumberFormat="1" applyFont="1" applyFill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5" fontId="1" fillId="6" borderId="2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5" fontId="1" fillId="0" borderId="10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21"/>
  <sheetViews>
    <sheetView workbookViewId="0">
      <pane xSplit="1" topLeftCell="B1" activePane="topRight" state="frozen"/>
      <selection pane="topRight" activeCell="B1" sqref="B1"/>
    </sheetView>
  </sheetViews>
  <sheetFormatPr defaultRowHeight="15" x14ac:dyDescent="0.25"/>
  <cols>
    <col min="1" max="1" width="21.85546875" style="1" bestFit="1" customWidth="1"/>
    <col min="2" max="2" width="5.85546875" style="1" bestFit="1" customWidth="1"/>
    <col min="3" max="3" width="16.5703125" style="4" bestFit="1" customWidth="1"/>
    <col min="4" max="4" width="17.85546875" style="1" bestFit="1" customWidth="1"/>
    <col min="5" max="5" width="16.85546875" style="1" bestFit="1" customWidth="1"/>
    <col min="6" max="6" width="16.5703125" style="5" bestFit="1" customWidth="1"/>
    <col min="7" max="7" width="29.140625" bestFit="1" customWidth="1"/>
    <col min="8" max="8" width="20.5703125" style="32" bestFit="1" customWidth="1"/>
    <col min="9" max="9" width="30.140625" bestFit="1" customWidth="1"/>
    <col min="10" max="10" width="61.85546875" bestFit="1" customWidth="1"/>
    <col min="11" max="11" width="40.7109375" bestFit="1" customWidth="1"/>
    <col min="12" max="12" width="36.85546875" bestFit="1" customWidth="1"/>
    <col min="13" max="13" width="10.7109375" bestFit="1" customWidth="1"/>
    <col min="14" max="14" width="10.42578125" bestFit="1" customWidth="1"/>
  </cols>
  <sheetData>
    <row r="1" spans="1:33" x14ac:dyDescent="0.25">
      <c r="A1" s="7" t="s">
        <v>10</v>
      </c>
      <c r="B1" s="7" t="s">
        <v>3</v>
      </c>
      <c r="C1" s="8" t="s">
        <v>0</v>
      </c>
      <c r="D1" s="7" t="s">
        <v>1</v>
      </c>
      <c r="E1" s="7" t="s">
        <v>2</v>
      </c>
      <c r="F1" s="9" t="s">
        <v>6</v>
      </c>
      <c r="G1" s="7" t="s">
        <v>7</v>
      </c>
      <c r="H1" s="31" t="s">
        <v>8</v>
      </c>
      <c r="I1" s="7" t="s">
        <v>9</v>
      </c>
      <c r="J1" s="64"/>
      <c r="K1" s="29"/>
      <c r="L1" s="29"/>
      <c r="M1" s="29" t="s">
        <v>20</v>
      </c>
      <c r="N1" s="15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x14ac:dyDescent="0.25">
      <c r="A2" s="56" t="s">
        <v>22</v>
      </c>
      <c r="B2" s="33" t="s">
        <v>4</v>
      </c>
      <c r="C2" s="13"/>
      <c r="D2" s="54"/>
      <c r="E2" s="53" t="e">
        <f>ABS(C2-C3)/D2</f>
        <v>#DIV/0!</v>
      </c>
      <c r="F2" s="55"/>
      <c r="G2" s="51" t="e">
        <f>IF(C2&gt;C3,C2-E2*F2,C2+E2*F2)</f>
        <v>#DIV/0!</v>
      </c>
      <c r="H2" s="59"/>
      <c r="I2" s="51" t="e">
        <f>G2-H2</f>
        <v>#DIV/0!</v>
      </c>
      <c r="J2" s="65"/>
      <c r="K2" s="71"/>
      <c r="L2" s="77"/>
      <c r="M2" s="73" t="str">
        <f>IF(AND(K2=0,L2=0),"-",IF(L2=0,K2-I2,L2-I2))</f>
        <v>-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s="2" customFormat="1" x14ac:dyDescent="0.25">
      <c r="A3" s="53"/>
      <c r="B3" s="33" t="s">
        <v>5</v>
      </c>
      <c r="C3" s="13"/>
      <c r="D3" s="54"/>
      <c r="E3" s="53"/>
      <c r="F3" s="55"/>
      <c r="G3" s="51"/>
      <c r="H3" s="59"/>
      <c r="I3" s="53"/>
      <c r="J3" s="65"/>
      <c r="K3" s="71"/>
      <c r="L3" s="77"/>
      <c r="M3" s="7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x14ac:dyDescent="0.25">
      <c r="A4" s="53" t="s">
        <v>11</v>
      </c>
      <c r="B4" s="33" t="s">
        <v>4</v>
      </c>
      <c r="C4" s="13"/>
      <c r="D4" s="54"/>
      <c r="E4" s="53" t="e">
        <f>ABS(C4-C5)/D4</f>
        <v>#DIV/0!</v>
      </c>
      <c r="F4" s="55"/>
      <c r="G4" s="51" t="e">
        <f>IF(C4&gt;C5,C4-E4*F4,C4+E4*F4)</f>
        <v>#DIV/0!</v>
      </c>
      <c r="H4" s="61"/>
      <c r="I4" s="51" t="e">
        <f>G4-H4</f>
        <v>#DIV/0!</v>
      </c>
      <c r="J4" s="65"/>
      <c r="K4" s="71"/>
      <c r="L4" s="77"/>
      <c r="M4" s="73" t="str">
        <f t="shared" ref="M4" si="0">IF(AND(K4=0,L4=0),"-",IF(L4=0,K4-I4,L4-I4))</f>
        <v>-</v>
      </c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x14ac:dyDescent="0.25">
      <c r="A5" s="53"/>
      <c r="B5" s="33" t="s">
        <v>5</v>
      </c>
      <c r="C5" s="13"/>
      <c r="D5" s="54"/>
      <c r="E5" s="53"/>
      <c r="F5" s="55"/>
      <c r="G5" s="51"/>
      <c r="H5" s="61"/>
      <c r="I5" s="53"/>
      <c r="J5" s="65"/>
      <c r="K5" s="71"/>
      <c r="L5" s="77"/>
      <c r="M5" s="73"/>
    </row>
    <row r="6" spans="1:33" x14ac:dyDescent="0.25">
      <c r="A6" s="56" t="s">
        <v>12</v>
      </c>
      <c r="B6" s="33" t="s">
        <v>4</v>
      </c>
      <c r="C6" s="13"/>
      <c r="D6" s="54"/>
      <c r="E6" s="53" t="e">
        <f>ABS(C6-C7)/D6</f>
        <v>#DIV/0!</v>
      </c>
      <c r="F6" s="55"/>
      <c r="G6" s="51" t="e">
        <f>IF(C6&gt;C7,C6-E6*F6,C6+E6*F6)</f>
        <v>#DIV/0!</v>
      </c>
      <c r="H6" s="59"/>
      <c r="I6" s="51" t="e">
        <f>G6-H6</f>
        <v>#DIV/0!</v>
      </c>
      <c r="J6" s="65"/>
      <c r="K6" s="71"/>
      <c r="L6" s="77"/>
      <c r="M6" s="73" t="str">
        <f t="shared" ref="M6" si="1">IF(AND(K6=0,L6=0),"-",IF(L6=0,K6-I6,L6-I6))</f>
        <v>-</v>
      </c>
    </row>
    <row r="7" spans="1:33" x14ac:dyDescent="0.25">
      <c r="A7" s="56"/>
      <c r="B7" s="33" t="s">
        <v>5</v>
      </c>
      <c r="C7" s="13"/>
      <c r="D7" s="54"/>
      <c r="E7" s="53"/>
      <c r="F7" s="55"/>
      <c r="G7" s="51"/>
      <c r="H7" s="59"/>
      <c r="I7" s="53"/>
      <c r="J7" s="65"/>
      <c r="K7" s="71"/>
      <c r="L7" s="77"/>
      <c r="M7" s="73"/>
    </row>
    <row r="8" spans="1:33" s="17" customFormat="1" x14ac:dyDescent="0.25">
      <c r="A8" s="56" t="s">
        <v>12</v>
      </c>
      <c r="B8" s="33" t="s">
        <v>4</v>
      </c>
      <c r="C8" s="13"/>
      <c r="D8" s="54"/>
      <c r="E8" s="53" t="e">
        <f>ABS(C8-C9)/D8</f>
        <v>#DIV/0!</v>
      </c>
      <c r="F8" s="55"/>
      <c r="G8" s="51" t="e">
        <f>IF(C8&gt;C9,C8-E8*F8,C8+E8*F8)</f>
        <v>#DIV/0!</v>
      </c>
      <c r="H8" s="61"/>
      <c r="I8" s="51" t="e">
        <f>G8-H8</f>
        <v>#DIV/0!</v>
      </c>
      <c r="J8" s="65"/>
      <c r="K8" s="71"/>
      <c r="L8" s="77"/>
      <c r="M8" s="73" t="str">
        <f t="shared" ref="M8" si="2">IF(AND(K8=0,L8=0),"-",IF(L8=0,K8-I8,L8-I8))</f>
        <v>-</v>
      </c>
    </row>
    <row r="9" spans="1:33" s="17" customFormat="1" x14ac:dyDescent="0.25">
      <c r="A9" s="56"/>
      <c r="B9" s="33" t="s">
        <v>5</v>
      </c>
      <c r="C9" s="13"/>
      <c r="D9" s="54"/>
      <c r="E9" s="53"/>
      <c r="F9" s="55"/>
      <c r="G9" s="51"/>
      <c r="H9" s="61"/>
      <c r="I9" s="53"/>
      <c r="J9" s="65"/>
      <c r="K9" s="71"/>
      <c r="L9" s="77"/>
      <c r="M9" s="73"/>
    </row>
    <row r="10" spans="1:33" x14ac:dyDescent="0.25">
      <c r="A10" s="53" t="s">
        <v>11</v>
      </c>
      <c r="B10" s="33" t="s">
        <v>4</v>
      </c>
      <c r="C10" s="13"/>
      <c r="D10" s="54"/>
      <c r="E10" s="53" t="e">
        <f>ABS(C10-C11)/D10</f>
        <v>#DIV/0!</v>
      </c>
      <c r="F10" s="55"/>
      <c r="G10" s="51" t="e">
        <f>IF(C10&gt;C11,C10-E10*F10,C10+E10*F10)</f>
        <v>#DIV/0!</v>
      </c>
      <c r="H10" s="61"/>
      <c r="I10" s="51" t="e">
        <f>G10-H10</f>
        <v>#DIV/0!</v>
      </c>
      <c r="J10" s="65"/>
      <c r="K10" s="71"/>
      <c r="L10" s="77"/>
      <c r="M10" s="73" t="str">
        <f t="shared" ref="M10" si="3">IF(AND(K10=0,L10=0),"-",IF(L10=0,K10-I10,L10-I10))</f>
        <v>-</v>
      </c>
    </row>
    <row r="11" spans="1:33" x14ac:dyDescent="0.25">
      <c r="A11" s="53"/>
      <c r="B11" s="33" t="s">
        <v>5</v>
      </c>
      <c r="C11" s="13"/>
      <c r="D11" s="54"/>
      <c r="E11" s="53"/>
      <c r="F11" s="55"/>
      <c r="G11" s="51"/>
      <c r="H11" s="61"/>
      <c r="I11" s="53"/>
      <c r="J11" s="65"/>
      <c r="K11" s="71"/>
      <c r="L11" s="77"/>
      <c r="M11" s="73"/>
    </row>
    <row r="12" spans="1:33" x14ac:dyDescent="0.25">
      <c r="A12" s="56" t="s">
        <v>23</v>
      </c>
      <c r="B12" s="33" t="s">
        <v>4</v>
      </c>
      <c r="C12" s="13"/>
      <c r="D12" s="54"/>
      <c r="E12" s="53" t="e">
        <f>ABS(C12-C13)/D12</f>
        <v>#DIV/0!</v>
      </c>
      <c r="F12" s="55"/>
      <c r="G12" s="51" t="e">
        <f>IF(C12&gt;C13,C12-E12*F12,C12+E12*F12)</f>
        <v>#DIV/0!</v>
      </c>
      <c r="H12" s="59"/>
      <c r="I12" s="51" t="e">
        <f>G12-H12</f>
        <v>#DIV/0!</v>
      </c>
      <c r="J12" s="65"/>
      <c r="K12" s="71"/>
      <c r="L12" s="77"/>
      <c r="M12" s="73" t="str">
        <f t="shared" ref="M12" si="4">IF(AND(K12=0,L12=0),"-",IF(L12=0,K12-I12,L12-I12))</f>
        <v>-</v>
      </c>
    </row>
    <row r="13" spans="1:33" x14ac:dyDescent="0.25">
      <c r="A13" s="53"/>
      <c r="B13" s="33" t="s">
        <v>5</v>
      </c>
      <c r="C13" s="13"/>
      <c r="D13" s="54"/>
      <c r="E13" s="53"/>
      <c r="F13" s="55"/>
      <c r="G13" s="51"/>
      <c r="H13" s="59"/>
      <c r="I13" s="53"/>
      <c r="J13" s="66"/>
      <c r="K13" s="71"/>
      <c r="L13" s="77"/>
      <c r="M13" s="73"/>
    </row>
    <row r="14" spans="1:33" x14ac:dyDescent="0.25">
      <c r="A14" s="10"/>
      <c r="B14" s="10"/>
      <c r="C14" s="38"/>
      <c r="D14" s="39"/>
      <c r="E14" s="10"/>
      <c r="F14" s="39"/>
      <c r="G14" s="40"/>
      <c r="H14" s="41"/>
      <c r="I14" s="10"/>
      <c r="J14" s="42"/>
      <c r="K14" s="19"/>
      <c r="L14" s="19"/>
      <c r="M14" s="19"/>
    </row>
    <row r="15" spans="1:33" ht="15" customHeight="1" x14ac:dyDescent="0.25">
      <c r="A15" s="7" t="s">
        <v>10</v>
      </c>
      <c r="B15" s="7" t="s">
        <v>3</v>
      </c>
      <c r="C15" s="8" t="s">
        <v>0</v>
      </c>
      <c r="D15" s="7" t="s">
        <v>1</v>
      </c>
      <c r="E15" s="7" t="s">
        <v>2</v>
      </c>
      <c r="F15" s="9" t="s">
        <v>6</v>
      </c>
      <c r="G15" s="7" t="s">
        <v>7</v>
      </c>
      <c r="H15" s="31" t="s">
        <v>8</v>
      </c>
      <c r="I15" s="7" t="s">
        <v>9</v>
      </c>
      <c r="J15" s="64"/>
      <c r="K15" s="29"/>
      <c r="L15" s="29"/>
      <c r="M15" s="29" t="s">
        <v>20</v>
      </c>
    </row>
    <row r="16" spans="1:33" ht="15" customHeight="1" x14ac:dyDescent="0.25">
      <c r="A16" s="56" t="s">
        <v>22</v>
      </c>
      <c r="B16" s="33" t="s">
        <v>4</v>
      </c>
      <c r="C16" s="13"/>
      <c r="D16" s="54"/>
      <c r="E16" s="53" t="e">
        <f>ABS(C16-C17)/D16</f>
        <v>#DIV/0!</v>
      </c>
      <c r="F16" s="55"/>
      <c r="G16" s="51" t="e">
        <f>IF(C16&gt;C17,C16-E16*F16,C16+E16*F16)</f>
        <v>#DIV/0!</v>
      </c>
      <c r="H16" s="59"/>
      <c r="I16" s="51" t="e">
        <f>G16-H16</f>
        <v>#DIV/0!</v>
      </c>
      <c r="J16" s="65"/>
      <c r="K16" s="71"/>
      <c r="L16" s="77"/>
      <c r="M16" s="73" t="str">
        <f>IF(AND(K16=0,L16=0),"-",IF(L16=0,K16-I16,L16-I16))</f>
        <v>-</v>
      </c>
    </row>
    <row r="17" spans="1:13" x14ac:dyDescent="0.25">
      <c r="A17" s="53"/>
      <c r="B17" s="33" t="s">
        <v>5</v>
      </c>
      <c r="C17" s="13"/>
      <c r="D17" s="54"/>
      <c r="E17" s="53"/>
      <c r="F17" s="55"/>
      <c r="G17" s="51"/>
      <c r="H17" s="59"/>
      <c r="I17" s="53"/>
      <c r="J17" s="65"/>
      <c r="K17" s="71"/>
      <c r="L17" s="77"/>
      <c r="M17" s="73"/>
    </row>
    <row r="18" spans="1:13" x14ac:dyDescent="0.25">
      <c r="A18" s="53" t="s">
        <v>11</v>
      </c>
      <c r="B18" s="33" t="s">
        <v>4</v>
      </c>
      <c r="C18" s="43"/>
      <c r="D18" s="53"/>
      <c r="E18" s="53"/>
      <c r="F18" s="62"/>
      <c r="G18" s="63">
        <v>811.61300000000006</v>
      </c>
      <c r="H18" s="59"/>
      <c r="I18" s="51">
        <f>G18-H18</f>
        <v>811.61300000000006</v>
      </c>
      <c r="J18" s="65"/>
      <c r="K18" s="71"/>
      <c r="L18" s="77"/>
      <c r="M18" s="73" t="str">
        <f t="shared" ref="M18" si="5">IF(AND(K18=0,L18=0),"-",IF(L18=0,K18-I18,L18-I18))</f>
        <v>-</v>
      </c>
    </row>
    <row r="19" spans="1:13" x14ac:dyDescent="0.25">
      <c r="A19" s="53"/>
      <c r="B19" s="33" t="s">
        <v>5</v>
      </c>
      <c r="C19" s="43"/>
      <c r="D19" s="53"/>
      <c r="E19" s="53"/>
      <c r="F19" s="62"/>
      <c r="G19" s="63"/>
      <c r="H19" s="59"/>
      <c r="I19" s="53"/>
      <c r="J19" s="65"/>
      <c r="K19" s="71"/>
      <c r="L19" s="77"/>
      <c r="M19" s="73"/>
    </row>
    <row r="20" spans="1:13" ht="15" customHeight="1" x14ac:dyDescent="0.25">
      <c r="A20" s="56" t="s">
        <v>12</v>
      </c>
      <c r="B20" s="33" t="s">
        <v>4</v>
      </c>
      <c r="C20" s="13"/>
      <c r="D20" s="54"/>
      <c r="E20" s="53" t="e">
        <f>ABS(C20-C21)/D20</f>
        <v>#DIV/0!</v>
      </c>
      <c r="F20" s="55"/>
      <c r="G20" s="51" t="e">
        <f>IF(C20&gt;C21,C20-E20*F20,C20+E20*F20)</f>
        <v>#DIV/0!</v>
      </c>
      <c r="H20" s="59"/>
      <c r="I20" s="51" t="e">
        <f>G20-H20</f>
        <v>#DIV/0!</v>
      </c>
      <c r="J20" s="65"/>
      <c r="K20" s="71"/>
      <c r="L20" s="77"/>
      <c r="M20" s="73" t="str">
        <f t="shared" ref="M20" si="6">IF(AND(K20=0,L20=0),"-",IF(L20=0,K20-I20,L20-I20))</f>
        <v>-</v>
      </c>
    </row>
    <row r="21" spans="1:13" x14ac:dyDescent="0.25">
      <c r="A21" s="56"/>
      <c r="B21" s="33" t="s">
        <v>5</v>
      </c>
      <c r="C21" s="13"/>
      <c r="D21" s="54"/>
      <c r="E21" s="53"/>
      <c r="F21" s="55"/>
      <c r="G21" s="51"/>
      <c r="H21" s="59"/>
      <c r="I21" s="53"/>
      <c r="J21" s="65"/>
      <c r="K21" s="71"/>
      <c r="L21" s="77"/>
      <c r="M21" s="73"/>
    </row>
    <row r="22" spans="1:13" s="17" customFormat="1" ht="15" customHeight="1" x14ac:dyDescent="0.25">
      <c r="A22" s="56" t="s">
        <v>12</v>
      </c>
      <c r="B22" s="33" t="s">
        <v>4</v>
      </c>
      <c r="C22" s="13"/>
      <c r="D22" s="54"/>
      <c r="E22" s="53" t="e">
        <f>ABS(C22-C23)/D22</f>
        <v>#DIV/0!</v>
      </c>
      <c r="F22" s="55"/>
      <c r="G22" s="51" t="e">
        <f>IF(C22&gt;C23,C22-E22*F22,C22+E22*F22)</f>
        <v>#DIV/0!</v>
      </c>
      <c r="H22" s="61"/>
      <c r="I22" s="51" t="e">
        <f>G22-H22</f>
        <v>#DIV/0!</v>
      </c>
      <c r="J22" s="65"/>
      <c r="K22" s="71"/>
      <c r="L22" s="77"/>
      <c r="M22" s="73" t="str">
        <f t="shared" ref="M22" si="7">IF(AND(K22=0,L22=0),"-",IF(L22=0,K22-I22,L22-I22))</f>
        <v>-</v>
      </c>
    </row>
    <row r="23" spans="1:13" s="17" customFormat="1" x14ac:dyDescent="0.25">
      <c r="A23" s="56"/>
      <c r="B23" s="33" t="s">
        <v>5</v>
      </c>
      <c r="C23" s="13"/>
      <c r="D23" s="54"/>
      <c r="E23" s="53"/>
      <c r="F23" s="55"/>
      <c r="G23" s="51"/>
      <c r="H23" s="61"/>
      <c r="I23" s="53"/>
      <c r="J23" s="65"/>
      <c r="K23" s="71"/>
      <c r="L23" s="77"/>
      <c r="M23" s="73"/>
    </row>
    <row r="24" spans="1:13" x14ac:dyDescent="0.25">
      <c r="A24" s="53" t="s">
        <v>11</v>
      </c>
      <c r="B24" s="33" t="s">
        <v>4</v>
      </c>
      <c r="C24" s="13"/>
      <c r="D24" s="54"/>
      <c r="E24" s="53" t="e">
        <f>ABS(C24-C25)/D24</f>
        <v>#DIV/0!</v>
      </c>
      <c r="F24" s="55"/>
      <c r="G24" s="51" t="e">
        <f>IF(C24&gt;C25,C24-E24*F24,C24+E24*F24)</f>
        <v>#DIV/0!</v>
      </c>
      <c r="H24" s="61"/>
      <c r="I24" s="51" t="e">
        <f>G24-H24</f>
        <v>#DIV/0!</v>
      </c>
      <c r="J24" s="65"/>
      <c r="K24" s="71"/>
      <c r="L24" s="77"/>
      <c r="M24" s="73" t="str">
        <f t="shared" ref="M24" si="8">IF(AND(K24=0,L24=0),"-",IF(L24=0,K24-I24,L24-I24))</f>
        <v>-</v>
      </c>
    </row>
    <row r="25" spans="1:13" x14ac:dyDescent="0.25">
      <c r="A25" s="53"/>
      <c r="B25" s="33" t="s">
        <v>5</v>
      </c>
      <c r="C25" s="13"/>
      <c r="D25" s="54"/>
      <c r="E25" s="53"/>
      <c r="F25" s="55"/>
      <c r="G25" s="51"/>
      <c r="H25" s="61"/>
      <c r="I25" s="53"/>
      <c r="J25" s="65"/>
      <c r="K25" s="71"/>
      <c r="L25" s="77"/>
      <c r="M25" s="73"/>
    </row>
    <row r="26" spans="1:13" ht="15" customHeight="1" x14ac:dyDescent="0.25">
      <c r="A26" s="56" t="s">
        <v>23</v>
      </c>
      <c r="B26" s="33" t="s">
        <v>4</v>
      </c>
      <c r="C26" s="13"/>
      <c r="D26" s="54"/>
      <c r="E26" s="53" t="e">
        <f>ABS(C26-C27)/D26</f>
        <v>#DIV/0!</v>
      </c>
      <c r="F26" s="55"/>
      <c r="G26" s="51" t="e">
        <f>IF(C26&gt;C27,C26-E26*F26,C26+E26*F26)</f>
        <v>#DIV/0!</v>
      </c>
      <c r="H26" s="59"/>
      <c r="I26" s="51" t="e">
        <f>G26-H26</f>
        <v>#DIV/0!</v>
      </c>
      <c r="J26" s="65"/>
      <c r="K26" s="71"/>
      <c r="L26" s="77"/>
      <c r="M26" s="73" t="str">
        <f t="shared" ref="M26" si="9">IF(AND(K26=0,L26=0),"-",IF(L26=0,K26-I26,L26-I26))</f>
        <v>-</v>
      </c>
    </row>
    <row r="27" spans="1:13" x14ac:dyDescent="0.25">
      <c r="A27" s="53"/>
      <c r="B27" s="34" t="s">
        <v>5</v>
      </c>
      <c r="C27" s="13"/>
      <c r="D27" s="54"/>
      <c r="E27" s="52"/>
      <c r="F27" s="57"/>
      <c r="G27" s="58"/>
      <c r="H27" s="60"/>
      <c r="I27" s="52"/>
      <c r="J27" s="65"/>
      <c r="K27" s="71"/>
      <c r="L27" s="77"/>
      <c r="M27" s="73"/>
    </row>
    <row r="28" spans="1:13" x14ac:dyDescent="0.25">
      <c r="A28" s="44"/>
      <c r="B28" s="44"/>
      <c r="C28" s="45"/>
      <c r="D28" s="46"/>
      <c r="E28" s="44"/>
      <c r="F28" s="46"/>
      <c r="G28" s="47"/>
      <c r="H28" s="48"/>
      <c r="I28" s="44"/>
      <c r="J28" s="49"/>
      <c r="K28" s="19"/>
      <c r="L28" s="19"/>
      <c r="M28" s="19"/>
    </row>
    <row r="29" spans="1:13" x14ac:dyDescent="0.25">
      <c r="A29" s="7" t="s">
        <v>10</v>
      </c>
      <c r="B29" s="7" t="s">
        <v>3</v>
      </c>
      <c r="C29" s="8" t="s">
        <v>0</v>
      </c>
      <c r="D29" s="7" t="s">
        <v>1</v>
      </c>
      <c r="E29" s="7" t="s">
        <v>2</v>
      </c>
      <c r="F29" s="9" t="s">
        <v>6</v>
      </c>
      <c r="G29" s="7" t="s">
        <v>7</v>
      </c>
      <c r="H29" s="31" t="s">
        <v>8</v>
      </c>
      <c r="I29" s="7" t="s">
        <v>9</v>
      </c>
      <c r="J29" s="64"/>
      <c r="K29" s="29"/>
      <c r="L29" s="29"/>
      <c r="M29" s="29" t="s">
        <v>20</v>
      </c>
    </row>
    <row r="30" spans="1:13" ht="15" customHeight="1" x14ac:dyDescent="0.25">
      <c r="A30" s="56" t="s">
        <v>22</v>
      </c>
      <c r="B30" s="33" t="s">
        <v>4</v>
      </c>
      <c r="C30" s="43"/>
      <c r="D30" s="53"/>
      <c r="E30" s="53"/>
      <c r="F30" s="62"/>
      <c r="G30" s="63">
        <v>811.54100000000005</v>
      </c>
      <c r="H30" s="59"/>
      <c r="I30" s="51">
        <f>G30-H30</f>
        <v>811.54100000000005</v>
      </c>
      <c r="J30" s="65"/>
      <c r="K30" s="71"/>
      <c r="L30" s="77"/>
      <c r="M30" s="73" t="str">
        <f>IF(AND(K30=0,L30=0),"-",IF(L30=0,K30-I30,L30-I30))</f>
        <v>-</v>
      </c>
    </row>
    <row r="31" spans="1:13" x14ac:dyDescent="0.25">
      <c r="A31" s="53"/>
      <c r="B31" s="33" t="s">
        <v>5</v>
      </c>
      <c r="C31" s="43"/>
      <c r="D31" s="53"/>
      <c r="E31" s="53"/>
      <c r="F31" s="62"/>
      <c r="G31" s="63"/>
      <c r="H31" s="59"/>
      <c r="I31" s="53"/>
      <c r="J31" s="65"/>
      <c r="K31" s="71"/>
      <c r="L31" s="77"/>
      <c r="M31" s="73"/>
    </row>
    <row r="32" spans="1:13" x14ac:dyDescent="0.25">
      <c r="A32" s="53" t="s">
        <v>11</v>
      </c>
      <c r="B32" s="33" t="s">
        <v>4</v>
      </c>
      <c r="C32" s="13"/>
      <c r="D32" s="54"/>
      <c r="E32" s="53" t="e">
        <f>ABS(C32-C33)/D32</f>
        <v>#DIV/0!</v>
      </c>
      <c r="F32" s="55"/>
      <c r="G32" s="51" t="e">
        <f>IF(C32&gt;C33,C32-E32*F32,C32+E32*F32)</f>
        <v>#DIV/0!</v>
      </c>
      <c r="H32" s="61"/>
      <c r="I32" s="51" t="e">
        <f>G32-H32</f>
        <v>#DIV/0!</v>
      </c>
      <c r="J32" s="65"/>
      <c r="K32" s="71"/>
      <c r="L32" s="77"/>
      <c r="M32" s="73" t="str">
        <f t="shared" ref="M32" si="10">IF(AND(K32=0,L32=0),"-",IF(L32=0,K32-I32,L32-I32))</f>
        <v>-</v>
      </c>
    </row>
    <row r="33" spans="1:14" x14ac:dyDescent="0.25">
      <c r="A33" s="53"/>
      <c r="B33" s="33" t="s">
        <v>5</v>
      </c>
      <c r="C33" s="13"/>
      <c r="D33" s="54"/>
      <c r="E33" s="53"/>
      <c r="F33" s="55"/>
      <c r="G33" s="51"/>
      <c r="H33" s="61"/>
      <c r="I33" s="53"/>
      <c r="J33" s="65"/>
      <c r="K33" s="71"/>
      <c r="L33" s="77"/>
      <c r="M33" s="73"/>
    </row>
    <row r="34" spans="1:14" ht="15" customHeight="1" x14ac:dyDescent="0.25">
      <c r="A34" s="56" t="s">
        <v>12</v>
      </c>
      <c r="B34" s="33" t="s">
        <v>4</v>
      </c>
      <c r="C34" s="13"/>
      <c r="D34" s="54"/>
      <c r="E34" s="53" t="e">
        <f>ABS(C34-C35)/D34</f>
        <v>#DIV/0!</v>
      </c>
      <c r="F34" s="55"/>
      <c r="G34" s="51" t="e">
        <f>IF(C34&gt;C35,C34-E34*F34,C34+E34*F34)</f>
        <v>#DIV/0!</v>
      </c>
      <c r="H34" s="59"/>
      <c r="I34" s="51" t="e">
        <f>G34-H34</f>
        <v>#DIV/0!</v>
      </c>
      <c r="J34" s="65"/>
      <c r="K34" s="71"/>
      <c r="L34" s="77"/>
      <c r="M34" s="73" t="str">
        <f t="shared" ref="M34" si="11">IF(AND(K34=0,L34=0),"-",IF(L34=0,K34-I34,L34-I34))</f>
        <v>-</v>
      </c>
    </row>
    <row r="35" spans="1:14" x14ac:dyDescent="0.25">
      <c r="A35" s="56"/>
      <c r="B35" s="33" t="s">
        <v>5</v>
      </c>
      <c r="C35" s="13"/>
      <c r="D35" s="54"/>
      <c r="E35" s="53"/>
      <c r="F35" s="55"/>
      <c r="G35" s="51"/>
      <c r="H35" s="59"/>
      <c r="I35" s="53"/>
      <c r="J35" s="65"/>
      <c r="K35" s="71"/>
      <c r="L35" s="77"/>
      <c r="M35" s="73"/>
    </row>
    <row r="36" spans="1:14" s="17" customFormat="1" x14ac:dyDescent="0.25">
      <c r="A36" s="56" t="s">
        <v>12</v>
      </c>
      <c r="B36" s="33" t="s">
        <v>4</v>
      </c>
      <c r="C36" s="13"/>
      <c r="D36" s="54"/>
      <c r="E36" s="53" t="e">
        <f>ABS(C36-C37)/D36</f>
        <v>#DIV/0!</v>
      </c>
      <c r="F36" s="55"/>
      <c r="G36" s="51" t="e">
        <f>IF(C36&gt;C37,C36-E36*F36,C36+E36*F36)</f>
        <v>#DIV/0!</v>
      </c>
      <c r="H36" s="59"/>
      <c r="I36" s="51" t="e">
        <f>G36-H36</f>
        <v>#DIV/0!</v>
      </c>
      <c r="J36" s="65"/>
      <c r="K36" s="71"/>
      <c r="L36" s="77"/>
      <c r="M36" s="73" t="str">
        <f t="shared" ref="M36" si="12">IF(AND(K36=0,L36=0),"-",IF(L36=0,K36-I36,L36-I36))</f>
        <v>-</v>
      </c>
    </row>
    <row r="37" spans="1:14" s="17" customFormat="1" x14ac:dyDescent="0.25">
      <c r="A37" s="56"/>
      <c r="B37" s="33" t="s">
        <v>5</v>
      </c>
      <c r="C37" s="13"/>
      <c r="D37" s="54"/>
      <c r="E37" s="53"/>
      <c r="F37" s="55"/>
      <c r="G37" s="51"/>
      <c r="H37" s="59"/>
      <c r="I37" s="53"/>
      <c r="J37" s="65"/>
      <c r="K37" s="71"/>
      <c r="L37" s="77"/>
      <c r="M37" s="73"/>
    </row>
    <row r="38" spans="1:14" x14ac:dyDescent="0.25">
      <c r="A38" s="53" t="s">
        <v>11</v>
      </c>
      <c r="B38" s="33" t="s">
        <v>4</v>
      </c>
      <c r="C38" s="13"/>
      <c r="D38" s="54"/>
      <c r="E38" s="53" t="e">
        <f>ABS(C38-C39)/D38</f>
        <v>#DIV/0!</v>
      </c>
      <c r="F38" s="55"/>
      <c r="G38" s="51" t="e">
        <f>IF(C38&gt;C39,C38-E38*F38,C38+E38*F38)</f>
        <v>#DIV/0!</v>
      </c>
      <c r="H38" s="59"/>
      <c r="I38" s="51" t="e">
        <f>G38-H38</f>
        <v>#DIV/0!</v>
      </c>
      <c r="J38" s="65"/>
      <c r="K38" s="71"/>
      <c r="L38" s="77"/>
      <c r="M38" s="73" t="str">
        <f t="shared" ref="M38" si="13">IF(AND(K38=0,L38=0),"-",IF(L38=0,K38-I38,L38-I38))</f>
        <v>-</v>
      </c>
    </row>
    <row r="39" spans="1:14" x14ac:dyDescent="0.25">
      <c r="A39" s="53"/>
      <c r="B39" s="33" t="s">
        <v>5</v>
      </c>
      <c r="C39" s="13"/>
      <c r="D39" s="54"/>
      <c r="E39" s="53"/>
      <c r="F39" s="55"/>
      <c r="G39" s="51"/>
      <c r="H39" s="59"/>
      <c r="I39" s="53"/>
      <c r="J39" s="65"/>
      <c r="K39" s="71"/>
      <c r="L39" s="77"/>
      <c r="M39" s="73"/>
    </row>
    <row r="40" spans="1:14" ht="15" customHeight="1" x14ac:dyDescent="0.25">
      <c r="A40" s="56" t="s">
        <v>23</v>
      </c>
      <c r="B40" s="33" t="s">
        <v>4</v>
      </c>
      <c r="C40" s="13"/>
      <c r="D40" s="54"/>
      <c r="E40" s="53" t="e">
        <f>ABS(C40-C41)/D40</f>
        <v>#DIV/0!</v>
      </c>
      <c r="F40" s="55"/>
      <c r="G40" s="51" t="e">
        <f>IF(C40&gt;C41,C40-E40*F40,C40+E40*F40)</f>
        <v>#DIV/0!</v>
      </c>
      <c r="H40" s="59"/>
      <c r="I40" s="51" t="e">
        <f>G40-H40</f>
        <v>#DIV/0!</v>
      </c>
      <c r="J40" s="65"/>
      <c r="K40" s="71"/>
      <c r="L40" s="77"/>
      <c r="M40" s="73" t="str">
        <f t="shared" ref="M40" si="14">IF(AND(K40=0,L40=0),"-",IF(L40=0,K40-I40,L40-I40))</f>
        <v>-</v>
      </c>
    </row>
    <row r="41" spans="1:14" x14ac:dyDescent="0.25">
      <c r="A41" s="53"/>
      <c r="B41" s="34" t="s">
        <v>5</v>
      </c>
      <c r="C41" s="13"/>
      <c r="D41" s="54"/>
      <c r="E41" s="52"/>
      <c r="F41" s="57"/>
      <c r="G41" s="58"/>
      <c r="H41" s="60"/>
      <c r="I41" s="52"/>
      <c r="J41" s="65"/>
      <c r="K41" s="71"/>
      <c r="L41" s="77"/>
      <c r="M41" s="73"/>
    </row>
    <row r="42" spans="1:14" s="14" customFormat="1" x14ac:dyDescent="0.25">
      <c r="A42" s="44"/>
      <c r="B42" s="44"/>
      <c r="C42" s="45"/>
      <c r="D42" s="46"/>
      <c r="E42" s="44"/>
      <c r="F42" s="46"/>
      <c r="G42" s="47"/>
      <c r="H42" s="48"/>
      <c r="I42" s="44"/>
      <c r="J42" s="49"/>
      <c r="K42" s="26"/>
      <c r="L42" s="26"/>
      <c r="M42" s="26"/>
    </row>
    <row r="43" spans="1:14" x14ac:dyDescent="0.25">
      <c r="A43" s="7" t="s">
        <v>10</v>
      </c>
      <c r="B43" s="7" t="s">
        <v>3</v>
      </c>
      <c r="C43" s="8" t="s">
        <v>0</v>
      </c>
      <c r="D43" s="7" t="s">
        <v>1</v>
      </c>
      <c r="E43" s="7" t="s">
        <v>2</v>
      </c>
      <c r="F43" s="9" t="s">
        <v>6</v>
      </c>
      <c r="G43" s="7" t="s">
        <v>7</v>
      </c>
      <c r="H43" s="31" t="s">
        <v>8</v>
      </c>
      <c r="I43" s="7" t="s">
        <v>9</v>
      </c>
      <c r="J43" s="64"/>
      <c r="K43" s="29"/>
      <c r="L43" s="29"/>
      <c r="M43" s="29" t="s">
        <v>20</v>
      </c>
    </row>
    <row r="44" spans="1:14" ht="15" customHeight="1" x14ac:dyDescent="0.25">
      <c r="A44" s="56" t="s">
        <v>22</v>
      </c>
      <c r="B44" s="33" t="s">
        <v>4</v>
      </c>
      <c r="C44" s="13"/>
      <c r="D44" s="54"/>
      <c r="E44" s="53" t="e">
        <f>ABS(C44-C45)/D44</f>
        <v>#DIV/0!</v>
      </c>
      <c r="F44" s="55"/>
      <c r="G44" s="51" t="e">
        <f>IF(C44&gt;C45,C44-E44*F44,C44+E44*F44)</f>
        <v>#DIV/0!</v>
      </c>
      <c r="H44" s="59"/>
      <c r="I44" s="51" t="e">
        <f>G44-H44</f>
        <v>#DIV/0!</v>
      </c>
      <c r="J44" s="65"/>
      <c r="K44" s="71"/>
      <c r="L44" s="74"/>
      <c r="M44" s="73" t="str">
        <f>IF(AND(K44=0,L44=0),"-",IF(L44=0,K44-I44,L44-I44))</f>
        <v>-</v>
      </c>
      <c r="N44" s="76"/>
    </row>
    <row r="45" spans="1:14" x14ac:dyDescent="0.25">
      <c r="A45" s="53"/>
      <c r="B45" s="33" t="s">
        <v>5</v>
      </c>
      <c r="C45" s="13"/>
      <c r="D45" s="54"/>
      <c r="E45" s="53"/>
      <c r="F45" s="55"/>
      <c r="G45" s="51"/>
      <c r="H45" s="59"/>
      <c r="I45" s="53"/>
      <c r="J45" s="65"/>
      <c r="K45" s="71"/>
      <c r="L45" s="74"/>
      <c r="M45" s="73"/>
      <c r="N45" s="76"/>
    </row>
    <row r="46" spans="1:14" x14ac:dyDescent="0.25">
      <c r="A46" s="53" t="s">
        <v>11</v>
      </c>
      <c r="B46" s="33" t="s">
        <v>4</v>
      </c>
      <c r="C46" s="13"/>
      <c r="D46" s="54"/>
      <c r="E46" s="53" t="e">
        <f>ABS(C46-C47)/D46</f>
        <v>#DIV/0!</v>
      </c>
      <c r="F46" s="55"/>
      <c r="G46" s="51" t="e">
        <f>IF(C46&gt;C47,C46-E46*F46,C46+E46*F46)</f>
        <v>#DIV/0!</v>
      </c>
      <c r="H46" s="61"/>
      <c r="I46" s="51" t="e">
        <f>G46-H46</f>
        <v>#DIV/0!</v>
      </c>
      <c r="J46" s="65"/>
      <c r="K46" s="71"/>
      <c r="L46" s="75"/>
      <c r="M46" s="73" t="str">
        <f t="shared" ref="M46" si="15">IF(AND(K46=0,L46=0),"-",IF(L46=0,K46-I46,L46-I46))</f>
        <v>-</v>
      </c>
      <c r="N46" s="76"/>
    </row>
    <row r="47" spans="1:14" x14ac:dyDescent="0.25">
      <c r="A47" s="53"/>
      <c r="B47" s="33" t="s">
        <v>5</v>
      </c>
      <c r="C47" s="13"/>
      <c r="D47" s="54"/>
      <c r="E47" s="53"/>
      <c r="F47" s="55"/>
      <c r="G47" s="51"/>
      <c r="H47" s="61"/>
      <c r="I47" s="53"/>
      <c r="J47" s="65"/>
      <c r="K47" s="71"/>
      <c r="L47" s="75"/>
      <c r="M47" s="73"/>
      <c r="N47" s="76"/>
    </row>
    <row r="48" spans="1:14" ht="15" customHeight="1" x14ac:dyDescent="0.25">
      <c r="A48" s="56" t="s">
        <v>12</v>
      </c>
      <c r="B48" s="33" t="s">
        <v>4</v>
      </c>
      <c r="C48" s="13"/>
      <c r="D48" s="54"/>
      <c r="E48" s="53" t="e">
        <f>ABS(C48-C49)/D48</f>
        <v>#DIV/0!</v>
      </c>
      <c r="F48" s="55"/>
      <c r="G48" s="51" t="e">
        <f>IF(C48&gt;C49,C48-E48*F48,C48+E48*F48)</f>
        <v>#DIV/0!</v>
      </c>
      <c r="H48" s="59"/>
      <c r="I48" s="51" t="e">
        <f>G48-H48</f>
        <v>#DIV/0!</v>
      </c>
      <c r="J48" s="65"/>
      <c r="K48" s="72"/>
      <c r="L48" s="75"/>
      <c r="M48" s="73" t="str">
        <f t="shared" ref="M48" si="16">IF(AND(K48=0,L48=0),"-",IF(L48=0,K48-I48,L48-I48))</f>
        <v>-</v>
      </c>
      <c r="N48" s="76"/>
    </row>
    <row r="49" spans="1:14" x14ac:dyDescent="0.25">
      <c r="A49" s="56"/>
      <c r="B49" s="33" t="s">
        <v>5</v>
      </c>
      <c r="C49" s="13"/>
      <c r="D49" s="54"/>
      <c r="E49" s="53"/>
      <c r="F49" s="55"/>
      <c r="G49" s="51"/>
      <c r="H49" s="59"/>
      <c r="I49" s="53"/>
      <c r="J49" s="65"/>
      <c r="K49" s="72"/>
      <c r="L49" s="75"/>
      <c r="M49" s="73"/>
      <c r="N49" s="76"/>
    </row>
    <row r="50" spans="1:14" s="17" customFormat="1" x14ac:dyDescent="0.25">
      <c r="A50" s="56" t="s">
        <v>12</v>
      </c>
      <c r="B50" s="33" t="s">
        <v>4</v>
      </c>
      <c r="C50" s="43"/>
      <c r="D50" s="53"/>
      <c r="E50" s="53"/>
      <c r="F50" s="62"/>
      <c r="G50" s="63">
        <v>811.54</v>
      </c>
      <c r="H50" s="59"/>
      <c r="I50" s="51">
        <f>G50-H50</f>
        <v>811.54</v>
      </c>
      <c r="J50" s="65"/>
      <c r="K50" s="71"/>
      <c r="L50" s="77"/>
      <c r="M50" s="73" t="str">
        <f t="shared" ref="M50" si="17">IF(AND(K50=0,L50=0),"-",IF(L50=0,K50-I50,L50-I50))</f>
        <v>-</v>
      </c>
    </row>
    <row r="51" spans="1:14" s="17" customFormat="1" x14ac:dyDescent="0.25">
      <c r="A51" s="56"/>
      <c r="B51" s="33" t="s">
        <v>5</v>
      </c>
      <c r="C51" s="43"/>
      <c r="D51" s="53"/>
      <c r="E51" s="53"/>
      <c r="F51" s="62"/>
      <c r="G51" s="63"/>
      <c r="H51" s="59"/>
      <c r="I51" s="53"/>
      <c r="J51" s="65"/>
      <c r="K51" s="71"/>
      <c r="L51" s="77"/>
      <c r="M51" s="73"/>
    </row>
    <row r="52" spans="1:14" x14ac:dyDescent="0.25">
      <c r="A52" s="53" t="s">
        <v>11</v>
      </c>
      <c r="B52" s="33" t="s">
        <v>4</v>
      </c>
      <c r="C52" s="13"/>
      <c r="D52" s="54"/>
      <c r="E52" s="53" t="e">
        <f>ABS(C52-C53)/D52</f>
        <v>#DIV/0!</v>
      </c>
      <c r="F52" s="55"/>
      <c r="G52" s="51" t="e">
        <f>IF(C52&gt;C53,C52-E52*F52,C52+E52*F52)</f>
        <v>#DIV/0!</v>
      </c>
      <c r="H52" s="59"/>
      <c r="I52" s="51" t="e">
        <f>G52-H52</f>
        <v>#DIV/0!</v>
      </c>
      <c r="J52" s="65"/>
      <c r="K52" s="71"/>
      <c r="L52" s="75"/>
      <c r="M52" s="73" t="str">
        <f t="shared" ref="M52" si="18">IF(AND(K52=0,L52=0),"-",IF(L52=0,K52-I52,L52-I52))</f>
        <v>-</v>
      </c>
      <c r="N52" s="76"/>
    </row>
    <row r="53" spans="1:14" x14ac:dyDescent="0.25">
      <c r="A53" s="53"/>
      <c r="B53" s="33" t="s">
        <v>5</v>
      </c>
      <c r="C53" s="13"/>
      <c r="D53" s="54"/>
      <c r="E53" s="53"/>
      <c r="F53" s="55"/>
      <c r="G53" s="51"/>
      <c r="H53" s="59"/>
      <c r="I53" s="53"/>
      <c r="J53" s="65"/>
      <c r="K53" s="71"/>
      <c r="L53" s="75"/>
      <c r="M53" s="73"/>
      <c r="N53" s="76"/>
    </row>
    <row r="54" spans="1:14" ht="15" customHeight="1" x14ac:dyDescent="0.25">
      <c r="A54" s="56" t="s">
        <v>23</v>
      </c>
      <c r="B54" s="33" t="s">
        <v>4</v>
      </c>
      <c r="C54" s="13"/>
      <c r="D54" s="54"/>
      <c r="E54" s="53" t="e">
        <f>ABS(C54-C55)/D54</f>
        <v>#DIV/0!</v>
      </c>
      <c r="F54" s="55"/>
      <c r="G54" s="51" t="e">
        <f>IF(C54&gt;C55,C54-E54*F54,C54+E54*F54)</f>
        <v>#DIV/0!</v>
      </c>
      <c r="H54" s="59"/>
      <c r="I54" s="51" t="e">
        <f>G54-H54</f>
        <v>#DIV/0!</v>
      </c>
      <c r="J54" s="65"/>
      <c r="K54" s="71"/>
      <c r="L54" s="74"/>
      <c r="M54" s="73" t="str">
        <f t="shared" ref="M54" si="19">IF(AND(K54=0,L54=0),"-",IF(L54=0,K54-I54,L54-I54))</f>
        <v>-</v>
      </c>
      <c r="N54" s="76"/>
    </row>
    <row r="55" spans="1:14" x14ac:dyDescent="0.25">
      <c r="A55" s="53"/>
      <c r="B55" s="33" t="s">
        <v>5</v>
      </c>
      <c r="C55" s="13"/>
      <c r="D55" s="54"/>
      <c r="E55" s="53"/>
      <c r="F55" s="55"/>
      <c r="G55" s="51"/>
      <c r="H55" s="59"/>
      <c r="I55" s="53"/>
      <c r="J55" s="66"/>
      <c r="K55" s="71"/>
      <c r="L55" s="74"/>
      <c r="M55" s="73"/>
      <c r="N55" s="76"/>
    </row>
    <row r="56" spans="1:14" x14ac:dyDescent="0.25">
      <c r="G56" s="17"/>
      <c r="I56" s="17"/>
      <c r="J56" s="17"/>
      <c r="K56" s="19"/>
      <c r="L56" s="25"/>
      <c r="M56" s="19"/>
    </row>
    <row r="57" spans="1:14" x14ac:dyDescent="0.25">
      <c r="G57" s="17"/>
      <c r="I57" s="17"/>
      <c r="J57" s="17"/>
      <c r="K57" s="19"/>
      <c r="L57" s="19"/>
      <c r="M57" s="19"/>
    </row>
    <row r="58" spans="1:14" x14ac:dyDescent="0.25">
      <c r="G58" s="17"/>
      <c r="I58" s="17"/>
      <c r="J58" s="17"/>
      <c r="K58" s="19"/>
      <c r="L58" s="19"/>
      <c r="M58" s="19"/>
    </row>
    <row r="59" spans="1:14" x14ac:dyDescent="0.25">
      <c r="G59" s="17"/>
      <c r="I59" s="17"/>
      <c r="J59" s="17"/>
      <c r="K59" s="19"/>
      <c r="L59" s="19"/>
      <c r="M59" s="19"/>
    </row>
    <row r="60" spans="1:14" ht="15" customHeight="1" x14ac:dyDescent="0.25">
      <c r="A60" s="7" t="s">
        <v>10</v>
      </c>
      <c r="B60" s="7" t="s">
        <v>3</v>
      </c>
      <c r="C60" s="8" t="s">
        <v>0</v>
      </c>
      <c r="D60" s="7" t="s">
        <v>1</v>
      </c>
      <c r="E60" s="7" t="s">
        <v>2</v>
      </c>
      <c r="F60" s="9" t="s">
        <v>6</v>
      </c>
      <c r="G60" s="7" t="s">
        <v>7</v>
      </c>
      <c r="H60" s="31" t="s">
        <v>8</v>
      </c>
      <c r="I60" s="7" t="s">
        <v>9</v>
      </c>
      <c r="J60" s="64"/>
      <c r="K60" s="29"/>
      <c r="L60" s="29"/>
      <c r="M60" s="29" t="s">
        <v>20</v>
      </c>
    </row>
    <row r="61" spans="1:14" ht="15" customHeight="1" x14ac:dyDescent="0.25">
      <c r="A61" s="56" t="s">
        <v>22</v>
      </c>
      <c r="B61" s="33" t="s">
        <v>4</v>
      </c>
      <c r="C61" s="13"/>
      <c r="D61" s="55"/>
      <c r="E61" s="53" t="e">
        <f>ABS(C61-C62)/D61</f>
        <v>#DIV/0!</v>
      </c>
      <c r="F61" s="55"/>
      <c r="G61" s="51" t="e">
        <f>IF(C61&gt;C62,C61-E61*F61,C61+E61*F61)</f>
        <v>#DIV/0!</v>
      </c>
      <c r="H61" s="59"/>
      <c r="I61" s="51" t="e">
        <f>G61-H61</f>
        <v>#DIV/0!</v>
      </c>
      <c r="J61" s="65"/>
      <c r="K61" s="71"/>
      <c r="L61" s="77"/>
      <c r="M61" s="73" t="str">
        <f>IF(AND(K61=0,L61=0),"-",IF(L61=0,K61-I61,L61-I61))</f>
        <v>-</v>
      </c>
    </row>
    <row r="62" spans="1:14" x14ac:dyDescent="0.25">
      <c r="A62" s="53"/>
      <c r="B62" s="33" t="s">
        <v>5</v>
      </c>
      <c r="C62" s="13"/>
      <c r="D62" s="55"/>
      <c r="E62" s="53"/>
      <c r="F62" s="55"/>
      <c r="G62" s="51"/>
      <c r="H62" s="59"/>
      <c r="I62" s="53"/>
      <c r="J62" s="65"/>
      <c r="K62" s="71"/>
      <c r="L62" s="77"/>
      <c r="M62" s="73"/>
    </row>
    <row r="63" spans="1:14" x14ac:dyDescent="0.25">
      <c r="A63" s="53" t="s">
        <v>11</v>
      </c>
      <c r="B63" s="33" t="s">
        <v>4</v>
      </c>
      <c r="C63" s="13"/>
      <c r="D63" s="55"/>
      <c r="E63" s="53" t="e">
        <f>ABS(C63-C64)/D63</f>
        <v>#DIV/0!</v>
      </c>
      <c r="F63" s="55"/>
      <c r="G63" s="51" t="e">
        <f>IF(C63&gt;C64,C63-E63*F63,C63+E63*F63)</f>
        <v>#DIV/0!</v>
      </c>
      <c r="H63" s="61"/>
      <c r="I63" s="51" t="e">
        <f>G63-H63</f>
        <v>#DIV/0!</v>
      </c>
      <c r="J63" s="65"/>
      <c r="K63" s="71"/>
      <c r="L63" s="77"/>
      <c r="M63" s="73" t="str">
        <f t="shared" ref="M63" si="20">IF(AND(K63=0,L63=0),"-",IF(L63=0,K63-I63,L63-I63))</f>
        <v>-</v>
      </c>
    </row>
    <row r="64" spans="1:14" x14ac:dyDescent="0.25">
      <c r="A64" s="53"/>
      <c r="B64" s="33" t="s">
        <v>5</v>
      </c>
      <c r="C64" s="13"/>
      <c r="D64" s="55"/>
      <c r="E64" s="53"/>
      <c r="F64" s="55"/>
      <c r="G64" s="51"/>
      <c r="H64" s="61"/>
      <c r="I64" s="53"/>
      <c r="J64" s="65"/>
      <c r="K64" s="71"/>
      <c r="L64" s="77"/>
      <c r="M64" s="73"/>
    </row>
    <row r="65" spans="1:13" ht="15" customHeight="1" x14ac:dyDescent="0.25">
      <c r="A65" s="56" t="s">
        <v>12</v>
      </c>
      <c r="B65" s="33" t="s">
        <v>4</v>
      </c>
      <c r="C65" s="13"/>
      <c r="D65" s="55"/>
      <c r="E65" s="53" t="e">
        <f>ABS(C65-C66)/D65</f>
        <v>#DIV/0!</v>
      </c>
      <c r="F65" s="55"/>
      <c r="G65" s="51" t="e">
        <f>IF(C65&gt;C66,C65-E65*F65,C65+E65*F65)</f>
        <v>#DIV/0!</v>
      </c>
      <c r="H65" s="59"/>
      <c r="I65" s="51" t="e">
        <f>G65-H65</f>
        <v>#DIV/0!</v>
      </c>
      <c r="J65" s="65"/>
      <c r="K65" s="71"/>
      <c r="L65" s="77"/>
      <c r="M65" s="73" t="str">
        <f t="shared" ref="M65" si="21">IF(AND(K65=0,L65=0),"-",IF(L65=0,K65-I65,L65-I65))</f>
        <v>-</v>
      </c>
    </row>
    <row r="66" spans="1:13" x14ac:dyDescent="0.25">
      <c r="A66" s="56"/>
      <c r="B66" s="33" t="s">
        <v>5</v>
      </c>
      <c r="C66" s="13"/>
      <c r="D66" s="55"/>
      <c r="E66" s="53"/>
      <c r="F66" s="55"/>
      <c r="G66" s="51"/>
      <c r="H66" s="59"/>
      <c r="I66" s="53"/>
      <c r="J66" s="65"/>
      <c r="K66" s="71"/>
      <c r="L66" s="77"/>
      <c r="M66" s="73"/>
    </row>
    <row r="67" spans="1:13" s="17" customFormat="1" x14ac:dyDescent="0.25">
      <c r="A67" s="56" t="s">
        <v>12</v>
      </c>
      <c r="B67" s="33" t="s">
        <v>4</v>
      </c>
      <c r="C67" s="13"/>
      <c r="D67" s="54"/>
      <c r="E67" s="53" t="e">
        <f>ABS(C67-C68)/D67</f>
        <v>#DIV/0!</v>
      </c>
      <c r="F67" s="55"/>
      <c r="G67" s="51" t="e">
        <f>IF(C67&gt;C68,C67-E67*F67,C67+E67*F67)</f>
        <v>#DIV/0!</v>
      </c>
      <c r="H67" s="59"/>
      <c r="I67" s="51" t="e">
        <f>G67-H67</f>
        <v>#DIV/0!</v>
      </c>
      <c r="J67" s="65"/>
      <c r="K67" s="71"/>
      <c r="L67" s="77"/>
      <c r="M67" s="73" t="str">
        <f t="shared" ref="M67" si="22">IF(AND(K67=0,L67=0),"-",IF(L67=0,K67-I67,L67-I67))</f>
        <v>-</v>
      </c>
    </row>
    <row r="68" spans="1:13" s="17" customFormat="1" x14ac:dyDescent="0.25">
      <c r="A68" s="56"/>
      <c r="B68" s="33" t="s">
        <v>5</v>
      </c>
      <c r="C68" s="13"/>
      <c r="D68" s="54"/>
      <c r="E68" s="53"/>
      <c r="F68" s="55"/>
      <c r="G68" s="51"/>
      <c r="H68" s="59"/>
      <c r="I68" s="53"/>
      <c r="J68" s="65"/>
      <c r="K68" s="71"/>
      <c r="L68" s="77"/>
      <c r="M68" s="73"/>
    </row>
    <row r="69" spans="1:13" x14ac:dyDescent="0.25">
      <c r="A69" s="53" t="s">
        <v>11</v>
      </c>
      <c r="B69" s="33" t="s">
        <v>4</v>
      </c>
      <c r="C69" s="43"/>
      <c r="D69" s="62"/>
      <c r="E69" s="53"/>
      <c r="F69" s="62"/>
      <c r="G69" s="63">
        <v>811.38199999999995</v>
      </c>
      <c r="H69" s="59"/>
      <c r="I69" s="51">
        <f>G69-H69</f>
        <v>811.38199999999995</v>
      </c>
      <c r="J69" s="65"/>
      <c r="K69" s="71"/>
      <c r="L69" s="77"/>
      <c r="M69" s="73" t="str">
        <f t="shared" ref="M69" si="23">IF(AND(K69=0,L69=0),"-",IF(L69=0,K69-I69,L69-I69))</f>
        <v>-</v>
      </c>
    </row>
    <row r="70" spans="1:13" x14ac:dyDescent="0.25">
      <c r="A70" s="53"/>
      <c r="B70" s="33" t="s">
        <v>5</v>
      </c>
      <c r="C70" s="43"/>
      <c r="D70" s="62"/>
      <c r="E70" s="53"/>
      <c r="F70" s="62"/>
      <c r="G70" s="63"/>
      <c r="H70" s="59"/>
      <c r="I70" s="53"/>
      <c r="J70" s="65"/>
      <c r="K70" s="71"/>
      <c r="L70" s="77"/>
      <c r="M70" s="73"/>
    </row>
    <row r="71" spans="1:13" ht="15" customHeight="1" x14ac:dyDescent="0.25">
      <c r="A71" s="56" t="s">
        <v>23</v>
      </c>
      <c r="B71" s="33" t="s">
        <v>4</v>
      </c>
      <c r="C71" s="43"/>
      <c r="D71" s="62"/>
      <c r="E71" s="53"/>
      <c r="F71" s="62"/>
      <c r="G71" s="63">
        <v>811.33399999999995</v>
      </c>
      <c r="H71" s="59"/>
      <c r="I71" s="51">
        <f>G71-H71</f>
        <v>811.33399999999995</v>
      </c>
      <c r="J71" s="69"/>
      <c r="K71" s="71"/>
      <c r="L71" s="77"/>
      <c r="M71" s="73" t="str">
        <f t="shared" ref="M71" si="24">IF(AND(K71=0,L71=0),"-",IF(L71=0,K71-I71,L71-I71))</f>
        <v>-</v>
      </c>
    </row>
    <row r="72" spans="1:13" x14ac:dyDescent="0.25">
      <c r="A72" s="53"/>
      <c r="B72" s="33" t="s">
        <v>5</v>
      </c>
      <c r="C72" s="43"/>
      <c r="D72" s="62"/>
      <c r="E72" s="53"/>
      <c r="F72" s="62"/>
      <c r="G72" s="63"/>
      <c r="H72" s="59"/>
      <c r="I72" s="53"/>
      <c r="J72" s="70"/>
      <c r="K72" s="71"/>
      <c r="L72" s="77"/>
      <c r="M72" s="73"/>
    </row>
    <row r="73" spans="1:13" x14ac:dyDescent="0.25">
      <c r="G73" s="17"/>
      <c r="I73" s="17"/>
      <c r="J73" s="17"/>
      <c r="K73" s="19"/>
      <c r="L73" s="19"/>
      <c r="M73" s="27"/>
    </row>
    <row r="74" spans="1:13" x14ac:dyDescent="0.25">
      <c r="A74" s="7" t="s">
        <v>10</v>
      </c>
      <c r="B74" s="7" t="s">
        <v>3</v>
      </c>
      <c r="C74" s="8" t="s">
        <v>0</v>
      </c>
      <c r="D74" s="7" t="s">
        <v>1</v>
      </c>
      <c r="E74" s="7" t="s">
        <v>2</v>
      </c>
      <c r="F74" s="9" t="s">
        <v>6</v>
      </c>
      <c r="G74" s="7" t="s">
        <v>7</v>
      </c>
      <c r="H74" s="31" t="s">
        <v>8</v>
      </c>
      <c r="I74" s="7" t="s">
        <v>9</v>
      </c>
      <c r="J74" s="64"/>
      <c r="K74" s="29"/>
      <c r="L74" s="29"/>
      <c r="M74" s="29" t="s">
        <v>20</v>
      </c>
    </row>
    <row r="75" spans="1:13" ht="15" customHeight="1" x14ac:dyDescent="0.25">
      <c r="A75" s="56" t="s">
        <v>22</v>
      </c>
      <c r="B75" s="33" t="s">
        <v>4</v>
      </c>
      <c r="C75" s="13"/>
      <c r="D75" s="55"/>
      <c r="E75" s="53" t="e">
        <f>ABS(C75-C76)/D75</f>
        <v>#DIV/0!</v>
      </c>
      <c r="F75" s="55"/>
      <c r="G75" s="51" t="e">
        <f>IF(C75&gt;C76,C75-E75*F75,C75+E75*F75)</f>
        <v>#DIV/0!</v>
      </c>
      <c r="H75" s="59"/>
      <c r="I75" s="51" t="e">
        <f>G75-H75</f>
        <v>#DIV/0!</v>
      </c>
      <c r="J75" s="65"/>
      <c r="K75" s="71"/>
      <c r="L75" s="77"/>
      <c r="M75" s="73" t="str">
        <f>IF(AND(K75=0,L75=0),"-",IF(L75=0,K75-I75,L75-I75))</f>
        <v>-</v>
      </c>
    </row>
    <row r="76" spans="1:13" x14ac:dyDescent="0.25">
      <c r="A76" s="53"/>
      <c r="B76" s="33" t="s">
        <v>5</v>
      </c>
      <c r="C76" s="13"/>
      <c r="D76" s="55"/>
      <c r="E76" s="53"/>
      <c r="F76" s="55"/>
      <c r="G76" s="51"/>
      <c r="H76" s="59"/>
      <c r="I76" s="53"/>
      <c r="J76" s="65"/>
      <c r="K76" s="71"/>
      <c r="L76" s="77"/>
      <c r="M76" s="73"/>
    </row>
    <row r="77" spans="1:13" x14ac:dyDescent="0.25">
      <c r="A77" s="53" t="s">
        <v>11</v>
      </c>
      <c r="B77" s="33" t="s">
        <v>4</v>
      </c>
      <c r="C77" s="13"/>
      <c r="D77" s="55"/>
      <c r="E77" s="53" t="e">
        <f>ABS(C77-C78)/D77</f>
        <v>#DIV/0!</v>
      </c>
      <c r="F77" s="55"/>
      <c r="G77" s="51" t="e">
        <f>IF(C77&gt;C78,C77-E77*F77,C77+E77*F77)</f>
        <v>#DIV/0!</v>
      </c>
      <c r="H77" s="59"/>
      <c r="I77" s="51" t="e">
        <f>G77-H77</f>
        <v>#DIV/0!</v>
      </c>
      <c r="J77" s="65"/>
      <c r="K77" s="71"/>
      <c r="L77" s="77"/>
      <c r="M77" s="73" t="str">
        <f t="shared" ref="M77" si="25">IF(AND(K77=0,L77=0),"-",IF(L77=0,K77-I77,L77-I77))</f>
        <v>-</v>
      </c>
    </row>
    <row r="78" spans="1:13" x14ac:dyDescent="0.25">
      <c r="A78" s="53"/>
      <c r="B78" s="33" t="s">
        <v>5</v>
      </c>
      <c r="C78" s="13"/>
      <c r="D78" s="55"/>
      <c r="E78" s="53"/>
      <c r="F78" s="55"/>
      <c r="G78" s="51"/>
      <c r="H78" s="59"/>
      <c r="I78" s="53"/>
      <c r="J78" s="65"/>
      <c r="K78" s="71"/>
      <c r="L78" s="77"/>
      <c r="M78" s="73"/>
    </row>
    <row r="79" spans="1:13" ht="15" customHeight="1" x14ac:dyDescent="0.25">
      <c r="A79" s="56" t="s">
        <v>12</v>
      </c>
      <c r="B79" s="33" t="s">
        <v>4</v>
      </c>
      <c r="C79" s="13"/>
      <c r="D79" s="55"/>
      <c r="E79" s="53" t="e">
        <f>ABS(C79-C80)/D79</f>
        <v>#DIV/0!</v>
      </c>
      <c r="F79" s="55"/>
      <c r="G79" s="51" t="e">
        <f>IF(C79&gt;C80,C79-E79*F79,C79+E79*F79)</f>
        <v>#DIV/0!</v>
      </c>
      <c r="H79" s="59"/>
      <c r="I79" s="51" t="e">
        <f>G79-H79</f>
        <v>#DIV/0!</v>
      </c>
      <c r="J79" s="65"/>
      <c r="K79" s="71"/>
      <c r="L79" s="77"/>
      <c r="M79" s="73" t="str">
        <f t="shared" ref="M79" si="26">IF(AND(K79=0,L79=0),"-",IF(L79=0,K79-I79,L79-I79))</f>
        <v>-</v>
      </c>
    </row>
    <row r="80" spans="1:13" x14ac:dyDescent="0.25">
      <c r="A80" s="56"/>
      <c r="B80" s="33" t="s">
        <v>5</v>
      </c>
      <c r="C80" s="13"/>
      <c r="D80" s="55"/>
      <c r="E80" s="53"/>
      <c r="F80" s="55"/>
      <c r="G80" s="51"/>
      <c r="H80" s="59"/>
      <c r="I80" s="53"/>
      <c r="J80" s="65"/>
      <c r="K80" s="71"/>
      <c r="L80" s="77"/>
      <c r="M80" s="73"/>
    </row>
    <row r="81" spans="1:13" s="17" customFormat="1" x14ac:dyDescent="0.25">
      <c r="A81" s="56" t="s">
        <v>12</v>
      </c>
      <c r="B81" s="33" t="s">
        <v>4</v>
      </c>
      <c r="C81" s="13"/>
      <c r="D81" s="55"/>
      <c r="E81" s="53" t="e">
        <f>ABS(C81-C82)/D81</f>
        <v>#DIV/0!</v>
      </c>
      <c r="F81" s="55"/>
      <c r="G81" s="51" t="e">
        <f>IF(C81&gt;C82,C81-E81*F81,C81+E81*F81)</f>
        <v>#DIV/0!</v>
      </c>
      <c r="H81" s="59"/>
      <c r="I81" s="51" t="e">
        <f>G81-H81</f>
        <v>#DIV/0!</v>
      </c>
      <c r="J81" s="65"/>
      <c r="K81" s="71"/>
      <c r="L81" s="77"/>
      <c r="M81" s="73" t="str">
        <f t="shared" ref="M81" si="27">IF(AND(K81=0,L81=0),"-",IF(L81=0,K81-I81,L81-I81))</f>
        <v>-</v>
      </c>
    </row>
    <row r="82" spans="1:13" s="17" customFormat="1" x14ac:dyDescent="0.25">
      <c r="A82" s="56"/>
      <c r="B82" s="33" t="s">
        <v>5</v>
      </c>
      <c r="C82" s="13"/>
      <c r="D82" s="55"/>
      <c r="E82" s="53"/>
      <c r="F82" s="55"/>
      <c r="G82" s="51"/>
      <c r="H82" s="59"/>
      <c r="I82" s="53"/>
      <c r="J82" s="65"/>
      <c r="K82" s="71"/>
      <c r="L82" s="77"/>
      <c r="M82" s="73"/>
    </row>
    <row r="83" spans="1:13" ht="15" customHeight="1" x14ac:dyDescent="0.25">
      <c r="A83" s="53" t="s">
        <v>11</v>
      </c>
      <c r="B83" s="33" t="s">
        <v>4</v>
      </c>
      <c r="C83" s="43"/>
      <c r="D83" s="62"/>
      <c r="E83" s="53"/>
      <c r="F83" s="67"/>
      <c r="G83" s="63">
        <v>811.56399999999996</v>
      </c>
      <c r="H83" s="59"/>
      <c r="I83" s="51">
        <f>G83-H83</f>
        <v>811.56399999999996</v>
      </c>
      <c r="J83" s="65"/>
      <c r="K83" s="71"/>
      <c r="L83" s="77"/>
      <c r="M83" s="73" t="str">
        <f t="shared" ref="M83" si="28">IF(AND(K83=0,L83=0),"-",IF(L83=0,K83-I83,L83-I83))</f>
        <v>-</v>
      </c>
    </row>
    <row r="84" spans="1:13" x14ac:dyDescent="0.25">
      <c r="A84" s="53"/>
      <c r="B84" s="33" t="s">
        <v>5</v>
      </c>
      <c r="C84" s="43"/>
      <c r="D84" s="62"/>
      <c r="E84" s="53"/>
      <c r="F84" s="68"/>
      <c r="G84" s="63"/>
      <c r="H84" s="59"/>
      <c r="I84" s="53"/>
      <c r="J84" s="65"/>
      <c r="K84" s="71"/>
      <c r="L84" s="77"/>
      <c r="M84" s="73"/>
    </row>
    <row r="85" spans="1:13" ht="15" customHeight="1" x14ac:dyDescent="0.25">
      <c r="A85" s="56" t="s">
        <v>23</v>
      </c>
      <c r="B85" s="33" t="s">
        <v>4</v>
      </c>
      <c r="C85" s="43"/>
      <c r="D85" s="62"/>
      <c r="E85" s="53"/>
      <c r="F85" s="67"/>
      <c r="G85" s="63">
        <v>811.50400000000002</v>
      </c>
      <c r="H85" s="59"/>
      <c r="I85" s="51">
        <f>G85-H85</f>
        <v>811.50400000000002</v>
      </c>
      <c r="J85" s="69"/>
      <c r="K85" s="71"/>
      <c r="L85" s="77"/>
      <c r="M85" s="73" t="str">
        <f t="shared" ref="M85" si="29">IF(AND(K85=0,L85=0),"-",IF(L85=0,K85-I85,L85-I85))</f>
        <v>-</v>
      </c>
    </row>
    <row r="86" spans="1:13" x14ac:dyDescent="0.25">
      <c r="A86" s="53"/>
      <c r="B86" s="33" t="s">
        <v>5</v>
      </c>
      <c r="C86" s="43"/>
      <c r="D86" s="62"/>
      <c r="E86" s="53"/>
      <c r="F86" s="68"/>
      <c r="G86" s="63"/>
      <c r="H86" s="59"/>
      <c r="I86" s="53"/>
      <c r="J86" s="70"/>
      <c r="K86" s="71"/>
      <c r="L86" s="77"/>
      <c r="M86" s="73"/>
    </row>
    <row r="87" spans="1:13" x14ac:dyDescent="0.25">
      <c r="G87" s="17"/>
      <c r="I87" s="17"/>
      <c r="J87" s="17"/>
      <c r="K87" s="19"/>
      <c r="L87" s="19"/>
      <c r="M87" s="19"/>
    </row>
    <row r="88" spans="1:13" x14ac:dyDescent="0.25">
      <c r="A88" s="7" t="s">
        <v>10</v>
      </c>
      <c r="B88" s="7" t="s">
        <v>3</v>
      </c>
      <c r="C88" s="8" t="s">
        <v>0</v>
      </c>
      <c r="D88" s="7" t="s">
        <v>1</v>
      </c>
      <c r="E88" s="7" t="s">
        <v>2</v>
      </c>
      <c r="F88" s="9" t="s">
        <v>6</v>
      </c>
      <c r="G88" s="7" t="s">
        <v>7</v>
      </c>
      <c r="H88" s="31" t="s">
        <v>8</v>
      </c>
      <c r="I88" s="7" t="s">
        <v>9</v>
      </c>
      <c r="J88" s="64"/>
      <c r="K88" s="29"/>
      <c r="L88" s="29"/>
      <c r="M88" s="29" t="s">
        <v>20</v>
      </c>
    </row>
    <row r="89" spans="1:13" ht="15" customHeight="1" x14ac:dyDescent="0.25">
      <c r="A89" s="56" t="s">
        <v>22</v>
      </c>
      <c r="B89" s="33" t="s">
        <v>4</v>
      </c>
      <c r="C89" s="13"/>
      <c r="D89" s="55"/>
      <c r="E89" s="53" t="e">
        <f>ABS(C89-C90)/D89</f>
        <v>#DIV/0!</v>
      </c>
      <c r="F89" s="55"/>
      <c r="G89" s="51" t="e">
        <f>IF(C89&gt;C90,C89-E89*F89,C89+E89*F89)</f>
        <v>#DIV/0!</v>
      </c>
      <c r="H89" s="59"/>
      <c r="I89" s="51" t="e">
        <f>G89-H89</f>
        <v>#DIV/0!</v>
      </c>
      <c r="J89" s="65"/>
      <c r="K89" s="71"/>
      <c r="L89" s="77"/>
      <c r="M89" s="73" t="str">
        <f>IF(AND(K89=0,L89=0),"-",IF(L89=0,K89-I89,L89-I89))</f>
        <v>-</v>
      </c>
    </row>
    <row r="90" spans="1:13" x14ac:dyDescent="0.25">
      <c r="A90" s="53"/>
      <c r="B90" s="33" t="s">
        <v>5</v>
      </c>
      <c r="C90" s="13"/>
      <c r="D90" s="55"/>
      <c r="E90" s="53"/>
      <c r="F90" s="55"/>
      <c r="G90" s="51"/>
      <c r="H90" s="59"/>
      <c r="I90" s="53"/>
      <c r="J90" s="65"/>
      <c r="K90" s="71"/>
      <c r="L90" s="77"/>
      <c r="M90" s="73"/>
    </row>
    <row r="91" spans="1:13" x14ac:dyDescent="0.25">
      <c r="A91" s="53" t="s">
        <v>11</v>
      </c>
      <c r="B91" s="33" t="s">
        <v>4</v>
      </c>
      <c r="C91" s="13"/>
      <c r="D91" s="55"/>
      <c r="E91" s="53" t="e">
        <f>ABS(C91-C92)/D91</f>
        <v>#DIV/0!</v>
      </c>
      <c r="F91" s="55"/>
      <c r="G91" s="51" t="e">
        <f>IF(C91&gt;C92,C91-E91*F91,C91+E91*F91)</f>
        <v>#DIV/0!</v>
      </c>
      <c r="H91" s="59"/>
      <c r="I91" s="51" t="e">
        <f>G91-H91</f>
        <v>#DIV/0!</v>
      </c>
      <c r="J91" s="65"/>
      <c r="K91" s="71"/>
      <c r="L91" s="77"/>
      <c r="M91" s="73" t="str">
        <f t="shared" ref="M91" si="30">IF(AND(K91=0,L91=0),"-",IF(L91=0,K91-I91,L91-I91))</f>
        <v>-</v>
      </c>
    </row>
    <row r="92" spans="1:13" x14ac:dyDescent="0.25">
      <c r="A92" s="53"/>
      <c r="B92" s="33" t="s">
        <v>5</v>
      </c>
      <c r="C92" s="13"/>
      <c r="D92" s="55"/>
      <c r="E92" s="53"/>
      <c r="F92" s="55"/>
      <c r="G92" s="51"/>
      <c r="H92" s="59"/>
      <c r="I92" s="53"/>
      <c r="J92" s="65"/>
      <c r="K92" s="71"/>
      <c r="L92" s="77"/>
      <c r="M92" s="73"/>
    </row>
    <row r="93" spans="1:13" ht="15" customHeight="1" x14ac:dyDescent="0.25">
      <c r="A93" s="56" t="s">
        <v>12</v>
      </c>
      <c r="B93" s="33" t="s">
        <v>4</v>
      </c>
      <c r="C93" s="13"/>
      <c r="D93" s="55"/>
      <c r="E93" s="53" t="e">
        <f>ABS(C93-C94)/D93</f>
        <v>#DIV/0!</v>
      </c>
      <c r="F93" s="55"/>
      <c r="G93" s="51" t="e">
        <f>IF(C93&gt;C94,C93-E93*F93,C93+E93*F93)</f>
        <v>#DIV/0!</v>
      </c>
      <c r="H93" s="59"/>
      <c r="I93" s="51" t="e">
        <f>G93-H93</f>
        <v>#DIV/0!</v>
      </c>
      <c r="J93" s="65"/>
      <c r="K93" s="71"/>
      <c r="L93" s="77"/>
      <c r="M93" s="73" t="str">
        <f t="shared" ref="M93" si="31">IF(AND(K93=0,L93=0),"-",IF(L93=0,K93-I93,L93-I93))</f>
        <v>-</v>
      </c>
    </row>
    <row r="94" spans="1:13" x14ac:dyDescent="0.25">
      <c r="A94" s="56"/>
      <c r="B94" s="33" t="s">
        <v>5</v>
      </c>
      <c r="C94" s="13"/>
      <c r="D94" s="55"/>
      <c r="E94" s="53"/>
      <c r="F94" s="55"/>
      <c r="G94" s="51"/>
      <c r="H94" s="59"/>
      <c r="I94" s="53"/>
      <c r="J94" s="65"/>
      <c r="K94" s="71"/>
      <c r="L94" s="77"/>
      <c r="M94" s="73"/>
    </row>
    <row r="95" spans="1:13" s="17" customFormat="1" x14ac:dyDescent="0.25">
      <c r="A95" s="56" t="s">
        <v>12</v>
      </c>
      <c r="B95" s="33" t="s">
        <v>4</v>
      </c>
      <c r="C95" s="13"/>
      <c r="D95" s="55"/>
      <c r="E95" s="53" t="e">
        <f>ABS(C95-C96)/D95</f>
        <v>#DIV/0!</v>
      </c>
      <c r="F95" s="55"/>
      <c r="G95" s="51" t="e">
        <f>IF(C95&gt;C96,C95-E95*F95,C95+E95*F95)</f>
        <v>#DIV/0!</v>
      </c>
      <c r="H95" s="59"/>
      <c r="I95" s="51" t="e">
        <f>G95-H95</f>
        <v>#DIV/0!</v>
      </c>
      <c r="J95" s="65"/>
      <c r="K95" s="71"/>
      <c r="L95" s="77"/>
      <c r="M95" s="73" t="str">
        <f t="shared" ref="M95" si="32">IF(AND(K95=0,L95=0),"-",IF(L95=0,K95-I95,L95-I95))</f>
        <v>-</v>
      </c>
    </row>
    <row r="96" spans="1:13" s="17" customFormat="1" x14ac:dyDescent="0.25">
      <c r="A96" s="56"/>
      <c r="B96" s="33" t="s">
        <v>5</v>
      </c>
      <c r="C96" s="13"/>
      <c r="D96" s="55"/>
      <c r="E96" s="53"/>
      <c r="F96" s="55"/>
      <c r="G96" s="51"/>
      <c r="H96" s="59"/>
      <c r="I96" s="53"/>
      <c r="J96" s="65"/>
      <c r="K96" s="71"/>
      <c r="L96" s="77"/>
      <c r="M96" s="73"/>
    </row>
    <row r="97" spans="1:13" x14ac:dyDescent="0.25">
      <c r="A97" s="53" t="s">
        <v>11</v>
      </c>
      <c r="B97" s="33" t="s">
        <v>4</v>
      </c>
      <c r="C97" s="43"/>
      <c r="D97" s="62"/>
      <c r="E97" s="53"/>
      <c r="F97" s="62"/>
      <c r="G97" s="63">
        <v>811.57500000000005</v>
      </c>
      <c r="H97" s="59"/>
      <c r="I97" s="51">
        <f>G97-H97</f>
        <v>811.57500000000005</v>
      </c>
      <c r="J97" s="65"/>
      <c r="K97" s="71"/>
      <c r="L97" s="77"/>
      <c r="M97" s="73" t="str">
        <f t="shared" ref="M97" si="33">IF(AND(K97=0,L97=0),"-",IF(L97=0,K97-I97,L97-I97))</f>
        <v>-</v>
      </c>
    </row>
    <row r="98" spans="1:13" x14ac:dyDescent="0.25">
      <c r="A98" s="53"/>
      <c r="B98" s="33" t="s">
        <v>5</v>
      </c>
      <c r="C98" s="43"/>
      <c r="D98" s="62"/>
      <c r="E98" s="53"/>
      <c r="F98" s="62"/>
      <c r="G98" s="63"/>
      <c r="H98" s="59"/>
      <c r="I98" s="53"/>
      <c r="J98" s="65"/>
      <c r="K98" s="71"/>
      <c r="L98" s="77"/>
      <c r="M98" s="73"/>
    </row>
    <row r="99" spans="1:13" ht="15" customHeight="1" x14ac:dyDescent="0.25">
      <c r="A99" s="56" t="s">
        <v>23</v>
      </c>
      <c r="B99" s="33" t="s">
        <v>4</v>
      </c>
      <c r="C99" s="13"/>
      <c r="D99" s="55"/>
      <c r="E99" s="53" t="e">
        <f>ABS(C99-C100)/D99</f>
        <v>#DIV/0!</v>
      </c>
      <c r="F99" s="55"/>
      <c r="G99" s="51" t="e">
        <f>IF(C99&gt;C100,C99-E99*F99,C99+E99*F99)</f>
        <v>#DIV/0!</v>
      </c>
      <c r="H99" s="59"/>
      <c r="I99" s="51" t="e">
        <f>G99-H99</f>
        <v>#DIV/0!</v>
      </c>
      <c r="J99" s="69"/>
      <c r="K99" s="71"/>
      <c r="L99" s="77"/>
      <c r="M99" s="73" t="str">
        <f t="shared" ref="M99" si="34">IF(AND(K99=0,L99=0),"-",IF(L99=0,K99-I99,L99-I99))</f>
        <v>-</v>
      </c>
    </row>
    <row r="100" spans="1:13" x14ac:dyDescent="0.25">
      <c r="A100" s="53"/>
      <c r="B100" s="33" t="s">
        <v>5</v>
      </c>
      <c r="C100" s="13"/>
      <c r="D100" s="55"/>
      <c r="E100" s="53"/>
      <c r="F100" s="55"/>
      <c r="G100" s="51"/>
      <c r="H100" s="59"/>
      <c r="I100" s="53"/>
      <c r="J100" s="70"/>
      <c r="K100" s="71"/>
      <c r="L100" s="77"/>
      <c r="M100" s="73"/>
    </row>
    <row r="101" spans="1:13" x14ac:dyDescent="0.25">
      <c r="G101" s="17"/>
      <c r="I101" s="17"/>
      <c r="J101" s="17"/>
      <c r="K101" s="19"/>
      <c r="L101" s="19"/>
      <c r="M101" s="19"/>
    </row>
    <row r="102" spans="1:13" x14ac:dyDescent="0.25">
      <c r="A102" s="7" t="s">
        <v>10</v>
      </c>
      <c r="B102" s="7" t="s">
        <v>3</v>
      </c>
      <c r="C102" s="8" t="s">
        <v>0</v>
      </c>
      <c r="D102" s="7" t="s">
        <v>1</v>
      </c>
      <c r="E102" s="7" t="s">
        <v>2</v>
      </c>
      <c r="F102" s="9" t="s">
        <v>6</v>
      </c>
      <c r="G102" s="7" t="s">
        <v>7</v>
      </c>
      <c r="H102" s="31" t="s">
        <v>8</v>
      </c>
      <c r="I102" s="7" t="s">
        <v>9</v>
      </c>
      <c r="J102" s="64"/>
      <c r="K102" s="29"/>
      <c r="L102" s="29"/>
      <c r="M102" s="29" t="s">
        <v>20</v>
      </c>
    </row>
    <row r="103" spans="1:13" ht="15" customHeight="1" x14ac:dyDescent="0.25">
      <c r="A103" s="56" t="s">
        <v>22</v>
      </c>
      <c r="B103" s="33" t="s">
        <v>4</v>
      </c>
      <c r="C103" s="13"/>
      <c r="D103" s="55"/>
      <c r="E103" s="53" t="e">
        <f>ABS(C103-C104)/D103</f>
        <v>#DIV/0!</v>
      </c>
      <c r="F103" s="55"/>
      <c r="G103" s="51" t="e">
        <f>IF(C103&gt;C104,C103-E103*F103,C103+E103*F103)</f>
        <v>#DIV/0!</v>
      </c>
      <c r="H103" s="59"/>
      <c r="I103" s="51" t="e">
        <f>G103-H103</f>
        <v>#DIV/0!</v>
      </c>
      <c r="J103" s="65"/>
      <c r="K103" s="71"/>
      <c r="L103" s="77"/>
      <c r="M103" s="73" t="str">
        <f>IF(AND(K103=0,L103=0),"-",IF(L103=0,K103-I103,L103-I103))</f>
        <v>-</v>
      </c>
    </row>
    <row r="104" spans="1:13" x14ac:dyDescent="0.25">
      <c r="A104" s="53"/>
      <c r="B104" s="33" t="s">
        <v>5</v>
      </c>
      <c r="C104" s="13"/>
      <c r="D104" s="55"/>
      <c r="E104" s="53"/>
      <c r="F104" s="55"/>
      <c r="G104" s="51"/>
      <c r="H104" s="59"/>
      <c r="I104" s="53"/>
      <c r="J104" s="65"/>
      <c r="K104" s="71"/>
      <c r="L104" s="77"/>
      <c r="M104" s="73"/>
    </row>
    <row r="105" spans="1:13" x14ac:dyDescent="0.25">
      <c r="A105" s="53" t="s">
        <v>11</v>
      </c>
      <c r="B105" s="33" t="s">
        <v>4</v>
      </c>
      <c r="C105" s="13"/>
      <c r="D105" s="55"/>
      <c r="E105" s="53" t="e">
        <f>ABS(C105-C106)/D105</f>
        <v>#DIV/0!</v>
      </c>
      <c r="F105" s="55"/>
      <c r="G105" s="51" t="e">
        <f>IF(C105&gt;C106,C105-E105*F105,C105+E105*F105)</f>
        <v>#DIV/0!</v>
      </c>
      <c r="H105" s="59"/>
      <c r="I105" s="51" t="e">
        <f>G105-H105</f>
        <v>#DIV/0!</v>
      </c>
      <c r="J105" s="65"/>
      <c r="K105" s="71"/>
      <c r="L105" s="77"/>
      <c r="M105" s="73" t="str">
        <f t="shared" ref="M105" si="35">IF(AND(K105=0,L105=0),"-",IF(L105=0,K105-I105,L105-I105))</f>
        <v>-</v>
      </c>
    </row>
    <row r="106" spans="1:13" x14ac:dyDescent="0.25">
      <c r="A106" s="53"/>
      <c r="B106" s="33" t="s">
        <v>5</v>
      </c>
      <c r="C106" s="13"/>
      <c r="D106" s="55"/>
      <c r="E106" s="53"/>
      <c r="F106" s="55"/>
      <c r="G106" s="51"/>
      <c r="H106" s="59"/>
      <c r="I106" s="53"/>
      <c r="J106" s="65"/>
      <c r="K106" s="71"/>
      <c r="L106" s="77"/>
      <c r="M106" s="73"/>
    </row>
    <row r="107" spans="1:13" ht="15" customHeight="1" x14ac:dyDescent="0.25">
      <c r="A107" s="56" t="s">
        <v>12</v>
      </c>
      <c r="B107" s="33" t="s">
        <v>4</v>
      </c>
      <c r="C107" s="13"/>
      <c r="D107" s="55"/>
      <c r="E107" s="53" t="e">
        <f>ABS(C107-C108)/D107</f>
        <v>#DIV/0!</v>
      </c>
      <c r="F107" s="55"/>
      <c r="G107" s="51" t="e">
        <f>IF(C107&gt;C108,C107-E107*F107,C107+E107*F107)</f>
        <v>#DIV/0!</v>
      </c>
      <c r="H107" s="59"/>
      <c r="I107" s="51" t="e">
        <f>G107-H107</f>
        <v>#DIV/0!</v>
      </c>
      <c r="J107" s="65"/>
      <c r="K107" s="71"/>
      <c r="L107" s="77"/>
      <c r="M107" s="73" t="str">
        <f t="shared" ref="M107" si="36">IF(AND(K107=0,L107=0),"-",IF(L107=0,K107-I107,L107-I107))</f>
        <v>-</v>
      </c>
    </row>
    <row r="108" spans="1:13" x14ac:dyDescent="0.25">
      <c r="A108" s="56"/>
      <c r="B108" s="33" t="s">
        <v>5</v>
      </c>
      <c r="C108" s="13"/>
      <c r="D108" s="55"/>
      <c r="E108" s="53"/>
      <c r="F108" s="55"/>
      <c r="G108" s="51"/>
      <c r="H108" s="59"/>
      <c r="I108" s="53"/>
      <c r="J108" s="65"/>
      <c r="K108" s="71"/>
      <c r="L108" s="77"/>
      <c r="M108" s="73"/>
    </row>
    <row r="109" spans="1:13" s="17" customFormat="1" x14ac:dyDescent="0.25">
      <c r="A109" s="56" t="s">
        <v>12</v>
      </c>
      <c r="B109" s="33" t="s">
        <v>4</v>
      </c>
      <c r="C109" s="13"/>
      <c r="D109" s="54"/>
      <c r="E109" s="53" t="e">
        <f>ABS(C109-C110)/D109</f>
        <v>#DIV/0!</v>
      </c>
      <c r="F109" s="55"/>
      <c r="G109" s="51" t="e">
        <f>IF(C109&gt;C110,C109-E109*F109,C109+E109*F109)</f>
        <v>#DIV/0!</v>
      </c>
      <c r="H109" s="59"/>
      <c r="I109" s="51" t="e">
        <f>G109-H109</f>
        <v>#DIV/0!</v>
      </c>
      <c r="J109" s="65"/>
      <c r="K109" s="71"/>
      <c r="L109" s="77"/>
      <c r="M109" s="73" t="str">
        <f t="shared" ref="M109" si="37">IF(AND(K109=0,L109=0),"-",IF(L109=0,K109-I109,L109-I109))</f>
        <v>-</v>
      </c>
    </row>
    <row r="110" spans="1:13" s="17" customFormat="1" x14ac:dyDescent="0.25">
      <c r="A110" s="56"/>
      <c r="B110" s="33" t="s">
        <v>5</v>
      </c>
      <c r="C110" s="13"/>
      <c r="D110" s="54"/>
      <c r="E110" s="53"/>
      <c r="F110" s="55"/>
      <c r="G110" s="51"/>
      <c r="H110" s="59"/>
      <c r="I110" s="53"/>
      <c r="J110" s="65"/>
      <c r="K110" s="71"/>
      <c r="L110" s="77"/>
      <c r="M110" s="73"/>
    </row>
    <row r="111" spans="1:13" x14ac:dyDescent="0.25">
      <c r="A111" s="53" t="s">
        <v>11</v>
      </c>
      <c r="B111" s="33" t="s">
        <v>4</v>
      </c>
      <c r="C111" s="43"/>
      <c r="D111" s="62"/>
      <c r="E111" s="53"/>
      <c r="F111" s="62"/>
      <c r="G111" s="63">
        <v>811.38599999999997</v>
      </c>
      <c r="H111" s="59"/>
      <c r="I111" s="51">
        <f>G111-H111</f>
        <v>811.38599999999997</v>
      </c>
      <c r="J111" s="65"/>
      <c r="K111" s="71"/>
      <c r="L111" s="77"/>
      <c r="M111" s="73" t="str">
        <f t="shared" ref="M111" si="38">IF(AND(K111=0,L111=0),"-",IF(L111=0,K111-I111,L111-I111))</f>
        <v>-</v>
      </c>
    </row>
    <row r="112" spans="1:13" x14ac:dyDescent="0.25">
      <c r="A112" s="53"/>
      <c r="B112" s="33" t="s">
        <v>5</v>
      </c>
      <c r="C112" s="43"/>
      <c r="D112" s="62"/>
      <c r="E112" s="53"/>
      <c r="F112" s="62"/>
      <c r="G112" s="63"/>
      <c r="H112" s="59"/>
      <c r="I112" s="53"/>
      <c r="J112" s="65"/>
      <c r="K112" s="71"/>
      <c r="L112" s="77"/>
      <c r="M112" s="73"/>
    </row>
    <row r="113" spans="1:13" ht="15" customHeight="1" x14ac:dyDescent="0.25">
      <c r="A113" s="56" t="s">
        <v>23</v>
      </c>
      <c r="B113" s="33" t="s">
        <v>4</v>
      </c>
      <c r="C113" s="13"/>
      <c r="D113" s="55"/>
      <c r="E113" s="53" t="e">
        <f>ABS(C113-C114)/D113</f>
        <v>#DIV/0!</v>
      </c>
      <c r="F113" s="55"/>
      <c r="G113" s="51" t="e">
        <f>IF(C113&gt;C114,C113-E113*F113,C113+E113*F113)</f>
        <v>#DIV/0!</v>
      </c>
      <c r="H113" s="59"/>
      <c r="I113" s="51" t="e">
        <f>G113-H113</f>
        <v>#DIV/0!</v>
      </c>
      <c r="J113" s="69"/>
      <c r="K113" s="71"/>
      <c r="L113" s="77"/>
      <c r="M113" s="73" t="str">
        <f t="shared" ref="M113" si="39">IF(AND(K113=0,L113=0),"-",IF(L113=0,K113-I113,L113-I113))</f>
        <v>-</v>
      </c>
    </row>
    <row r="114" spans="1:13" x14ac:dyDescent="0.25">
      <c r="A114" s="53"/>
      <c r="B114" s="33" t="s">
        <v>5</v>
      </c>
      <c r="C114" s="13"/>
      <c r="D114" s="55"/>
      <c r="E114" s="53"/>
      <c r="F114" s="55"/>
      <c r="G114" s="51"/>
      <c r="H114" s="59"/>
      <c r="I114" s="53"/>
      <c r="J114" s="70"/>
      <c r="K114" s="71"/>
      <c r="L114" s="77"/>
      <c r="M114" s="73"/>
    </row>
    <row r="115" spans="1:13" x14ac:dyDescent="0.25">
      <c r="K115" s="19"/>
      <c r="L115" s="19"/>
      <c r="M115" s="19"/>
    </row>
    <row r="118" spans="1:13" x14ac:dyDescent="0.25">
      <c r="D118" s="79" t="s">
        <v>19</v>
      </c>
      <c r="E118" s="79"/>
      <c r="F118" s="79"/>
    </row>
    <row r="119" spans="1:13" x14ac:dyDescent="0.25">
      <c r="D119" s="80" t="s">
        <v>18</v>
      </c>
      <c r="E119" s="80"/>
      <c r="F119" s="80"/>
    </row>
    <row r="120" spans="1:13" x14ac:dyDescent="0.25">
      <c r="D120" s="81" t="s">
        <v>25</v>
      </c>
      <c r="E120" s="81"/>
      <c r="F120" s="81"/>
    </row>
    <row r="121" spans="1:13" x14ac:dyDescent="0.25">
      <c r="A121"/>
      <c r="D121" s="78" t="s">
        <v>24</v>
      </c>
      <c r="E121" s="78"/>
      <c r="F121" s="78"/>
    </row>
  </sheetData>
  <mergeCells count="497">
    <mergeCell ref="D121:F121"/>
    <mergeCell ref="I95:I96"/>
    <mergeCell ref="K95:K96"/>
    <mergeCell ref="L95:L96"/>
    <mergeCell ref="M95:M96"/>
    <mergeCell ref="A109:A110"/>
    <mergeCell ref="D109:D110"/>
    <mergeCell ref="E109:E110"/>
    <mergeCell ref="F109:F110"/>
    <mergeCell ref="G109:G110"/>
    <mergeCell ref="H109:H110"/>
    <mergeCell ref="I109:I110"/>
    <mergeCell ref="K109:K110"/>
    <mergeCell ref="L109:L110"/>
    <mergeCell ref="M109:M110"/>
    <mergeCell ref="M107:M108"/>
    <mergeCell ref="M111:M112"/>
    <mergeCell ref="M113:M114"/>
    <mergeCell ref="D118:F118"/>
    <mergeCell ref="D119:F119"/>
    <mergeCell ref="D120:F120"/>
    <mergeCell ref="K97:K98"/>
    <mergeCell ref="K99:K100"/>
    <mergeCell ref="K103:K104"/>
    <mergeCell ref="L67:L68"/>
    <mergeCell ref="M67:M68"/>
    <mergeCell ref="A81:A82"/>
    <mergeCell ref="D81:D82"/>
    <mergeCell ref="E81:E82"/>
    <mergeCell ref="F81:F82"/>
    <mergeCell ref="G81:G82"/>
    <mergeCell ref="H81:H82"/>
    <mergeCell ref="I81:I82"/>
    <mergeCell ref="K81:K82"/>
    <mergeCell ref="L81:L82"/>
    <mergeCell ref="M81:M82"/>
    <mergeCell ref="L77:L78"/>
    <mergeCell ref="L79:L80"/>
    <mergeCell ref="H79:H80"/>
    <mergeCell ref="I79:I80"/>
    <mergeCell ref="A77:A78"/>
    <mergeCell ref="D77:D78"/>
    <mergeCell ref="E77:E78"/>
    <mergeCell ref="F77:F78"/>
    <mergeCell ref="G77:G78"/>
    <mergeCell ref="H77:H78"/>
    <mergeCell ref="I77:I78"/>
    <mergeCell ref="A75:A76"/>
    <mergeCell ref="J43:J55"/>
    <mergeCell ref="A44:A45"/>
    <mergeCell ref="D44:D45"/>
    <mergeCell ref="E44:E45"/>
    <mergeCell ref="A46:A47"/>
    <mergeCell ref="A54:A55"/>
    <mergeCell ref="D54:D55"/>
    <mergeCell ref="E54:E55"/>
    <mergeCell ref="A52:A53"/>
    <mergeCell ref="D52:D53"/>
    <mergeCell ref="E52:E53"/>
    <mergeCell ref="F52:F53"/>
    <mergeCell ref="G52:G53"/>
    <mergeCell ref="H52:H53"/>
    <mergeCell ref="D46:D47"/>
    <mergeCell ref="I52:I53"/>
    <mergeCell ref="M8:M9"/>
    <mergeCell ref="A36:A37"/>
    <mergeCell ref="D36:D37"/>
    <mergeCell ref="E36:E37"/>
    <mergeCell ref="F36:F37"/>
    <mergeCell ref="G36:G37"/>
    <mergeCell ref="H36:H37"/>
    <mergeCell ref="I36:I37"/>
    <mergeCell ref="K36:K37"/>
    <mergeCell ref="L36:L37"/>
    <mergeCell ref="M36:M37"/>
    <mergeCell ref="A22:A23"/>
    <mergeCell ref="D22:D23"/>
    <mergeCell ref="E22:E23"/>
    <mergeCell ref="F22:F23"/>
    <mergeCell ref="G22:G23"/>
    <mergeCell ref="H22:H23"/>
    <mergeCell ref="I22:I23"/>
    <mergeCell ref="K22:K23"/>
    <mergeCell ref="L22:L23"/>
    <mergeCell ref="M22:M23"/>
    <mergeCell ref="A8:A9"/>
    <mergeCell ref="D8:D9"/>
    <mergeCell ref="E8:E9"/>
    <mergeCell ref="I8:I9"/>
    <mergeCell ref="K8:K9"/>
    <mergeCell ref="L8:L9"/>
    <mergeCell ref="L107:L108"/>
    <mergeCell ref="L111:L112"/>
    <mergeCell ref="L113:L114"/>
    <mergeCell ref="L83:L84"/>
    <mergeCell ref="L85:L86"/>
    <mergeCell ref="L89:L90"/>
    <mergeCell ref="L91:L92"/>
    <mergeCell ref="L93:L94"/>
    <mergeCell ref="L97:L98"/>
    <mergeCell ref="L99:L100"/>
    <mergeCell ref="L103:L104"/>
    <mergeCell ref="L105:L106"/>
    <mergeCell ref="L61:L62"/>
    <mergeCell ref="L63:L64"/>
    <mergeCell ref="L65:L66"/>
    <mergeCell ref="L69:L70"/>
    <mergeCell ref="L71:L72"/>
    <mergeCell ref="L75:L76"/>
    <mergeCell ref="I50:I51"/>
    <mergeCell ref="K50:K51"/>
    <mergeCell ref="L50:L51"/>
    <mergeCell ref="N44:N45"/>
    <mergeCell ref="N46:N47"/>
    <mergeCell ref="N48:N49"/>
    <mergeCell ref="N52:N53"/>
    <mergeCell ref="N54:N55"/>
    <mergeCell ref="L2:L3"/>
    <mergeCell ref="L4:L5"/>
    <mergeCell ref="L6:L7"/>
    <mergeCell ref="L10:L11"/>
    <mergeCell ref="L12:L13"/>
    <mergeCell ref="L16:L17"/>
    <mergeCell ref="L18:L19"/>
    <mergeCell ref="L20:L21"/>
    <mergeCell ref="L24:L25"/>
    <mergeCell ref="L26:L27"/>
    <mergeCell ref="L30:L31"/>
    <mergeCell ref="L32:L33"/>
    <mergeCell ref="L34:L35"/>
    <mergeCell ref="L38:L39"/>
    <mergeCell ref="L40:L41"/>
    <mergeCell ref="M2:M3"/>
    <mergeCell ref="M4:M5"/>
    <mergeCell ref="M6:M7"/>
    <mergeCell ref="M10:M11"/>
    <mergeCell ref="M83:M84"/>
    <mergeCell ref="M85:M86"/>
    <mergeCell ref="M89:M90"/>
    <mergeCell ref="M91:M92"/>
    <mergeCell ref="M93:M94"/>
    <mergeCell ref="M97:M98"/>
    <mergeCell ref="M99:M100"/>
    <mergeCell ref="M103:M104"/>
    <mergeCell ref="M105:M106"/>
    <mergeCell ref="M61:M62"/>
    <mergeCell ref="M63:M64"/>
    <mergeCell ref="M65:M66"/>
    <mergeCell ref="M69:M70"/>
    <mergeCell ref="M71:M72"/>
    <mergeCell ref="M75:M76"/>
    <mergeCell ref="M77:M78"/>
    <mergeCell ref="M79:M80"/>
    <mergeCell ref="M48:M49"/>
    <mergeCell ref="M52:M53"/>
    <mergeCell ref="M54:M55"/>
    <mergeCell ref="M50:M51"/>
    <mergeCell ref="M12:M13"/>
    <mergeCell ref="M16:M17"/>
    <mergeCell ref="M18:M19"/>
    <mergeCell ref="M20:M21"/>
    <mergeCell ref="M24:M25"/>
    <mergeCell ref="M26:M27"/>
    <mergeCell ref="M30:M31"/>
    <mergeCell ref="M32:M33"/>
    <mergeCell ref="M34:M35"/>
    <mergeCell ref="M38:M39"/>
    <mergeCell ref="M40:M41"/>
    <mergeCell ref="M44:M45"/>
    <mergeCell ref="M46:M47"/>
    <mergeCell ref="L44:L45"/>
    <mergeCell ref="L46:L47"/>
    <mergeCell ref="L48:L49"/>
    <mergeCell ref="L52:L53"/>
    <mergeCell ref="L54:L55"/>
    <mergeCell ref="K105:K106"/>
    <mergeCell ref="K107:K108"/>
    <mergeCell ref="K111:K112"/>
    <mergeCell ref="K113:K114"/>
    <mergeCell ref="K75:K76"/>
    <mergeCell ref="K77:K78"/>
    <mergeCell ref="K79:K80"/>
    <mergeCell ref="K83:K84"/>
    <mergeCell ref="K85:K86"/>
    <mergeCell ref="K89:K90"/>
    <mergeCell ref="K91:K92"/>
    <mergeCell ref="K93:K94"/>
    <mergeCell ref="K61:K62"/>
    <mergeCell ref="K63:K64"/>
    <mergeCell ref="K65:K66"/>
    <mergeCell ref="K69:K70"/>
    <mergeCell ref="K71:K72"/>
    <mergeCell ref="K67:K68"/>
    <mergeCell ref="K2:K3"/>
    <mergeCell ref="K4:K5"/>
    <mergeCell ref="K6:K7"/>
    <mergeCell ref="K10:K11"/>
    <mergeCell ref="K12:K13"/>
    <mergeCell ref="K16:K17"/>
    <mergeCell ref="K18:K19"/>
    <mergeCell ref="K20:K21"/>
    <mergeCell ref="K24:K25"/>
    <mergeCell ref="K26:K27"/>
    <mergeCell ref="K30:K31"/>
    <mergeCell ref="K32:K33"/>
    <mergeCell ref="K34:K35"/>
    <mergeCell ref="K38:K39"/>
    <mergeCell ref="K40:K41"/>
    <mergeCell ref="K44:K45"/>
    <mergeCell ref="K46:K47"/>
    <mergeCell ref="K48:K49"/>
    <mergeCell ref="K52:K53"/>
    <mergeCell ref="K54:K55"/>
    <mergeCell ref="J88:J100"/>
    <mergeCell ref="A99:A100"/>
    <mergeCell ref="D99:D100"/>
    <mergeCell ref="E99:E100"/>
    <mergeCell ref="F99:F100"/>
    <mergeCell ref="G99:G100"/>
    <mergeCell ref="H99:H100"/>
    <mergeCell ref="I99:I100"/>
    <mergeCell ref="J60:J72"/>
    <mergeCell ref="A85:A86"/>
    <mergeCell ref="D85:D86"/>
    <mergeCell ref="E85:E86"/>
    <mergeCell ref="F85:F86"/>
    <mergeCell ref="G85:G86"/>
    <mergeCell ref="H85:H86"/>
    <mergeCell ref="I85:I86"/>
    <mergeCell ref="J74:J86"/>
    <mergeCell ref="A79:A80"/>
    <mergeCell ref="D79:D80"/>
    <mergeCell ref="E79:E80"/>
    <mergeCell ref="F79:F80"/>
    <mergeCell ref="G79:G80"/>
    <mergeCell ref="J102:J114"/>
    <mergeCell ref="D111:D112"/>
    <mergeCell ref="E111:E112"/>
    <mergeCell ref="F111:F112"/>
    <mergeCell ref="G111:G112"/>
    <mergeCell ref="H111:H112"/>
    <mergeCell ref="I111:I112"/>
    <mergeCell ref="F107:F108"/>
    <mergeCell ref="G107:G108"/>
    <mergeCell ref="H107:H108"/>
    <mergeCell ref="I107:I108"/>
    <mergeCell ref="E105:E106"/>
    <mergeCell ref="F105:F106"/>
    <mergeCell ref="G105:G106"/>
    <mergeCell ref="H105:H106"/>
    <mergeCell ref="D105:D106"/>
    <mergeCell ref="I105:I106"/>
    <mergeCell ref="A71:A72"/>
    <mergeCell ref="D71:D72"/>
    <mergeCell ref="A113:A114"/>
    <mergeCell ref="D113:D114"/>
    <mergeCell ref="E113:E114"/>
    <mergeCell ref="F113:F114"/>
    <mergeCell ref="G113:G114"/>
    <mergeCell ref="H113:H114"/>
    <mergeCell ref="I113:I114"/>
    <mergeCell ref="E71:E72"/>
    <mergeCell ref="F71:F72"/>
    <mergeCell ref="G71:G72"/>
    <mergeCell ref="H71:H72"/>
    <mergeCell ref="I71:I72"/>
    <mergeCell ref="A111:A112"/>
    <mergeCell ref="A107:A108"/>
    <mergeCell ref="D107:D108"/>
    <mergeCell ref="E107:E108"/>
    <mergeCell ref="F103:F104"/>
    <mergeCell ref="G103:G104"/>
    <mergeCell ref="H103:H104"/>
    <mergeCell ref="I103:I104"/>
    <mergeCell ref="D83:D84"/>
    <mergeCell ref="E83:E84"/>
    <mergeCell ref="A105:A106"/>
    <mergeCell ref="I89:I90"/>
    <mergeCell ref="A91:A92"/>
    <mergeCell ref="D91:D92"/>
    <mergeCell ref="E91:E92"/>
    <mergeCell ref="F91:F92"/>
    <mergeCell ref="G91:G92"/>
    <mergeCell ref="H91:H92"/>
    <mergeCell ref="I91:I92"/>
    <mergeCell ref="D93:D94"/>
    <mergeCell ref="E93:E94"/>
    <mergeCell ref="F93:F94"/>
    <mergeCell ref="G93:G94"/>
    <mergeCell ref="H93:H94"/>
    <mergeCell ref="I93:I94"/>
    <mergeCell ref="D97:D98"/>
    <mergeCell ref="E97:E98"/>
    <mergeCell ref="F97:F98"/>
    <mergeCell ref="G97:G98"/>
    <mergeCell ref="H97:H98"/>
    <mergeCell ref="I97:I98"/>
    <mergeCell ref="A103:A104"/>
    <mergeCell ref="D103:D104"/>
    <mergeCell ref="E103:E104"/>
    <mergeCell ref="A83:A84"/>
    <mergeCell ref="A93:A94"/>
    <mergeCell ref="A97:A98"/>
    <mergeCell ref="A89:A90"/>
    <mergeCell ref="D89:D90"/>
    <mergeCell ref="E89:E90"/>
    <mergeCell ref="F89:F90"/>
    <mergeCell ref="G89:G90"/>
    <mergeCell ref="H89:H90"/>
    <mergeCell ref="A95:A96"/>
    <mergeCell ref="D95:D96"/>
    <mergeCell ref="E95:E96"/>
    <mergeCell ref="F95:F96"/>
    <mergeCell ref="G95:G96"/>
    <mergeCell ref="H95:H96"/>
    <mergeCell ref="F83:F84"/>
    <mergeCell ref="G83:G84"/>
    <mergeCell ref="H83:H84"/>
    <mergeCell ref="I83:I84"/>
    <mergeCell ref="A65:A66"/>
    <mergeCell ref="D65:D66"/>
    <mergeCell ref="E65:E66"/>
    <mergeCell ref="F65:F66"/>
    <mergeCell ref="G65:G66"/>
    <mergeCell ref="H65:H66"/>
    <mergeCell ref="I65:I66"/>
    <mergeCell ref="A69:A70"/>
    <mergeCell ref="D69:D70"/>
    <mergeCell ref="E69:E70"/>
    <mergeCell ref="F69:F70"/>
    <mergeCell ref="G69:G70"/>
    <mergeCell ref="H69:H70"/>
    <mergeCell ref="I69:I70"/>
    <mergeCell ref="A67:A68"/>
    <mergeCell ref="D67:D68"/>
    <mergeCell ref="E67:E68"/>
    <mergeCell ref="F67:F68"/>
    <mergeCell ref="G67:G68"/>
    <mergeCell ref="H67:H68"/>
    <mergeCell ref="I67:I68"/>
    <mergeCell ref="D75:D76"/>
    <mergeCell ref="E75:E76"/>
    <mergeCell ref="F75:F76"/>
    <mergeCell ref="G75:G76"/>
    <mergeCell ref="H75:H76"/>
    <mergeCell ref="I75:I76"/>
    <mergeCell ref="H2:H3"/>
    <mergeCell ref="I2:I3"/>
    <mergeCell ref="A61:A62"/>
    <mergeCell ref="D61:D62"/>
    <mergeCell ref="E61:E62"/>
    <mergeCell ref="F61:F62"/>
    <mergeCell ref="G61:G62"/>
    <mergeCell ref="H61:H62"/>
    <mergeCell ref="I61:I62"/>
    <mergeCell ref="A2:A3"/>
    <mergeCell ref="A4:A5"/>
    <mergeCell ref="D4:D5"/>
    <mergeCell ref="E4:E5"/>
    <mergeCell ref="F4:F5"/>
    <mergeCell ref="G4:G5"/>
    <mergeCell ref="D2:D3"/>
    <mergeCell ref="E2:E3"/>
    <mergeCell ref="F2:F3"/>
    <mergeCell ref="G2:G3"/>
    <mergeCell ref="D10:D11"/>
    <mergeCell ref="A18:A19"/>
    <mergeCell ref="D18:D19"/>
    <mergeCell ref="E18:E19"/>
    <mergeCell ref="F18:F19"/>
    <mergeCell ref="F6:F7"/>
    <mergeCell ref="G6:G7"/>
    <mergeCell ref="H6:H7"/>
    <mergeCell ref="F8:F9"/>
    <mergeCell ref="G8:G9"/>
    <mergeCell ref="H8:H9"/>
    <mergeCell ref="I6:I7"/>
    <mergeCell ref="I12:I13"/>
    <mergeCell ref="H10:H11"/>
    <mergeCell ref="I10:I11"/>
    <mergeCell ref="I18:I19"/>
    <mergeCell ref="I63:I64"/>
    <mergeCell ref="F24:F25"/>
    <mergeCell ref="G24:G25"/>
    <mergeCell ref="H24:H25"/>
    <mergeCell ref="I24:I25"/>
    <mergeCell ref="F32:F33"/>
    <mergeCell ref="G32:G33"/>
    <mergeCell ref="H32:H33"/>
    <mergeCell ref="I32:I33"/>
    <mergeCell ref="F44:F45"/>
    <mergeCell ref="G44:G45"/>
    <mergeCell ref="H44:H45"/>
    <mergeCell ref="I44:I45"/>
    <mergeCell ref="I54:I55"/>
    <mergeCell ref="F54:F55"/>
    <mergeCell ref="G54:G55"/>
    <mergeCell ref="H54:H55"/>
    <mergeCell ref="I48:I49"/>
    <mergeCell ref="I46:I47"/>
    <mergeCell ref="J1:J13"/>
    <mergeCell ref="J15:J27"/>
    <mergeCell ref="A16:A17"/>
    <mergeCell ref="D16:D17"/>
    <mergeCell ref="E16:E17"/>
    <mergeCell ref="F16:F17"/>
    <mergeCell ref="G16:G17"/>
    <mergeCell ref="H16:H17"/>
    <mergeCell ref="I16:I17"/>
    <mergeCell ref="A12:A13"/>
    <mergeCell ref="D12:D13"/>
    <mergeCell ref="E12:E13"/>
    <mergeCell ref="F12:F13"/>
    <mergeCell ref="G12:G13"/>
    <mergeCell ref="H12:H13"/>
    <mergeCell ref="A10:A11"/>
    <mergeCell ref="E10:E11"/>
    <mergeCell ref="F10:F11"/>
    <mergeCell ref="G10:G11"/>
    <mergeCell ref="G18:G19"/>
    <mergeCell ref="H18:H19"/>
    <mergeCell ref="H4:H5"/>
    <mergeCell ref="I4:I5"/>
    <mergeCell ref="A6:A7"/>
    <mergeCell ref="F26:F27"/>
    <mergeCell ref="G26:G27"/>
    <mergeCell ref="H26:H27"/>
    <mergeCell ref="E20:E21"/>
    <mergeCell ref="F20:F21"/>
    <mergeCell ref="G20:G21"/>
    <mergeCell ref="H20:H21"/>
    <mergeCell ref="A24:A25"/>
    <mergeCell ref="D24:D25"/>
    <mergeCell ref="E24:E25"/>
    <mergeCell ref="J29:J41"/>
    <mergeCell ref="A30:A31"/>
    <mergeCell ref="D30:D31"/>
    <mergeCell ref="E30:E31"/>
    <mergeCell ref="F30:F31"/>
    <mergeCell ref="G30:G31"/>
    <mergeCell ref="H30:H31"/>
    <mergeCell ref="I30:I31"/>
    <mergeCell ref="A32:A33"/>
    <mergeCell ref="I34:I35"/>
    <mergeCell ref="D34:D35"/>
    <mergeCell ref="A34:A35"/>
    <mergeCell ref="E34:E35"/>
    <mergeCell ref="F34:F35"/>
    <mergeCell ref="G34:G35"/>
    <mergeCell ref="H34:H35"/>
    <mergeCell ref="A40:A41"/>
    <mergeCell ref="D32:D33"/>
    <mergeCell ref="E32:E33"/>
    <mergeCell ref="I40:I41"/>
    <mergeCell ref="I38:I39"/>
    <mergeCell ref="A63:A64"/>
    <mergeCell ref="D63:D64"/>
    <mergeCell ref="E63:E64"/>
    <mergeCell ref="F63:F64"/>
    <mergeCell ref="G63:G64"/>
    <mergeCell ref="H63:H64"/>
    <mergeCell ref="A48:A49"/>
    <mergeCell ref="D48:D49"/>
    <mergeCell ref="E48:E49"/>
    <mergeCell ref="F48:F49"/>
    <mergeCell ref="G48:G49"/>
    <mergeCell ref="H48:H49"/>
    <mergeCell ref="A50:A51"/>
    <mergeCell ref="D50:D51"/>
    <mergeCell ref="E50:E51"/>
    <mergeCell ref="F50:F51"/>
    <mergeCell ref="G50:G51"/>
    <mergeCell ref="H50:H51"/>
    <mergeCell ref="I26:I27"/>
    <mergeCell ref="I20:I21"/>
    <mergeCell ref="D6:D7"/>
    <mergeCell ref="E6:E7"/>
    <mergeCell ref="E46:E47"/>
    <mergeCell ref="F46:F47"/>
    <mergeCell ref="G46:G47"/>
    <mergeCell ref="A20:A21"/>
    <mergeCell ref="E40:E41"/>
    <mergeCell ref="F40:F41"/>
    <mergeCell ref="G40:G41"/>
    <mergeCell ref="H40:H41"/>
    <mergeCell ref="A38:A39"/>
    <mergeCell ref="D38:D39"/>
    <mergeCell ref="E38:E39"/>
    <mergeCell ref="F38:F39"/>
    <mergeCell ref="G38:G39"/>
    <mergeCell ref="H46:H47"/>
    <mergeCell ref="D20:D21"/>
    <mergeCell ref="H38:H39"/>
    <mergeCell ref="D40:D41"/>
    <mergeCell ref="A26:A27"/>
    <mergeCell ref="D26:D27"/>
    <mergeCell ref="E26:E27"/>
  </mergeCells>
  <pageMargins left="0.7" right="0.7" top="0.75" bottom="0.75" header="0.3" footer="0.3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2"/>
  <sheetViews>
    <sheetView tabSelected="1" topLeftCell="A27" zoomScaleNormal="100" workbookViewId="0">
      <selection activeCell="B4" sqref="B4"/>
    </sheetView>
  </sheetViews>
  <sheetFormatPr defaultRowHeight="15" x14ac:dyDescent="0.25"/>
  <cols>
    <col min="1" max="1" width="23.140625" bestFit="1" customWidth="1"/>
    <col min="2" max="2" width="13.85546875" bestFit="1" customWidth="1"/>
    <col min="3" max="3" width="14.85546875" bestFit="1" customWidth="1"/>
    <col min="4" max="4" width="23.85546875" bestFit="1" customWidth="1"/>
    <col min="5" max="5" width="21" bestFit="1" customWidth="1"/>
    <col min="6" max="6" width="20.42578125" bestFit="1" customWidth="1"/>
    <col min="8" max="8" width="66.5703125" bestFit="1" customWidth="1"/>
  </cols>
  <sheetData>
    <row r="1" spans="1:22" ht="15.75" x14ac:dyDescent="0.25">
      <c r="A1" s="84" t="s">
        <v>46</v>
      </c>
      <c r="B1" s="85"/>
      <c r="C1" s="85"/>
      <c r="D1" s="85"/>
      <c r="E1" s="85"/>
      <c r="F1" s="8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22" ht="15.75" thickBot="1" x14ac:dyDescent="0.3">
      <c r="A2" s="12" t="s">
        <v>13</v>
      </c>
      <c r="B2" s="12" t="s">
        <v>14</v>
      </c>
      <c r="C2" s="12" t="s">
        <v>21</v>
      </c>
      <c r="D2" s="12" t="s">
        <v>15</v>
      </c>
      <c r="E2" s="12" t="s">
        <v>16</v>
      </c>
      <c r="F2" s="12" t="s">
        <v>17</v>
      </c>
      <c r="G2" s="6"/>
      <c r="H2" s="30" t="s">
        <v>87</v>
      </c>
      <c r="I2" s="6"/>
      <c r="J2" s="6"/>
      <c r="K2" s="6"/>
      <c r="L2" s="6"/>
      <c r="M2" s="6"/>
      <c r="N2" s="6"/>
      <c r="O2" s="6"/>
      <c r="P2" s="6"/>
      <c r="Q2" s="6"/>
      <c r="R2" s="6"/>
    </row>
    <row r="3" spans="1:22" ht="15.75" thickTop="1" x14ac:dyDescent="0.25">
      <c r="A3" s="20" t="s">
        <v>47</v>
      </c>
      <c r="B3" s="16">
        <v>986.26199999999994</v>
      </c>
      <c r="C3" s="88">
        <f>AVERAGE(B3:B4)</f>
        <v>986.25250000000005</v>
      </c>
      <c r="D3" s="86" t="s">
        <v>88</v>
      </c>
      <c r="E3" s="88">
        <v>987.63</v>
      </c>
      <c r="F3" s="88">
        <f>E3-C3</f>
        <v>1.3774999999999409</v>
      </c>
      <c r="G3" s="6"/>
      <c r="H3" s="6"/>
      <c r="I3" s="6"/>
      <c r="L3" s="6"/>
      <c r="M3" s="23"/>
      <c r="N3" s="24"/>
      <c r="O3" s="23"/>
      <c r="P3" s="23"/>
      <c r="Q3" s="23"/>
      <c r="R3" s="23"/>
      <c r="S3" s="23"/>
      <c r="T3" s="23"/>
      <c r="U3" s="23"/>
      <c r="V3" s="23"/>
    </row>
    <row r="4" spans="1:22" x14ac:dyDescent="0.25">
      <c r="A4" s="20" t="s">
        <v>48</v>
      </c>
      <c r="B4" s="16">
        <v>986.24300000000005</v>
      </c>
      <c r="C4" s="87"/>
      <c r="D4" s="87"/>
      <c r="E4" s="83"/>
      <c r="F4" s="83"/>
      <c r="G4" s="6"/>
      <c r="H4" s="6"/>
      <c r="I4" s="6"/>
      <c r="L4" s="6"/>
      <c r="M4" s="23"/>
      <c r="N4" s="24"/>
      <c r="O4" s="24"/>
      <c r="P4" s="24"/>
      <c r="Q4" s="24"/>
      <c r="R4" s="24"/>
      <c r="S4" s="24"/>
      <c r="T4" s="24"/>
      <c r="U4" s="24"/>
      <c r="V4" s="24"/>
    </row>
    <row r="5" spans="1:22" x14ac:dyDescent="0.25">
      <c r="A5" s="20" t="s">
        <v>49</v>
      </c>
      <c r="B5" s="16">
        <v>986.31700000000001</v>
      </c>
      <c r="C5" s="89">
        <f>AVERAGE(B5:B6)</f>
        <v>986.32150000000001</v>
      </c>
      <c r="D5" s="53" t="s">
        <v>88</v>
      </c>
      <c r="E5" s="82">
        <v>987.72</v>
      </c>
      <c r="F5" s="82">
        <f>E5-C5</f>
        <v>1.3985000000000127</v>
      </c>
      <c r="G5" s="6"/>
      <c r="H5" s="6"/>
      <c r="I5" s="6"/>
      <c r="L5" s="6"/>
      <c r="M5" s="23"/>
      <c r="N5" s="24"/>
      <c r="O5" s="25"/>
      <c r="P5" s="25"/>
      <c r="Q5" s="25"/>
      <c r="R5" s="25"/>
      <c r="S5" s="18"/>
      <c r="T5" s="18"/>
      <c r="U5" s="18"/>
      <c r="V5" s="18"/>
    </row>
    <row r="6" spans="1:22" x14ac:dyDescent="0.25">
      <c r="A6" s="20" t="s">
        <v>50</v>
      </c>
      <c r="B6" s="21">
        <v>986.32600000000002</v>
      </c>
      <c r="C6" s="53"/>
      <c r="D6" s="53"/>
      <c r="E6" s="83"/>
      <c r="F6" s="83"/>
      <c r="G6" s="6"/>
      <c r="H6" s="6"/>
      <c r="I6" s="6"/>
      <c r="L6" s="6"/>
      <c r="M6" s="23"/>
      <c r="N6" s="24"/>
      <c r="O6" s="6"/>
      <c r="P6" s="6"/>
      <c r="Q6" s="6"/>
      <c r="R6" s="6"/>
    </row>
    <row r="7" spans="1:22" x14ac:dyDescent="0.25">
      <c r="A7" s="20" t="s">
        <v>51</v>
      </c>
      <c r="B7" s="21">
        <v>986.46400000000006</v>
      </c>
      <c r="C7" s="89">
        <f>AVERAGE(B7:B8)</f>
        <v>986.45550000000003</v>
      </c>
      <c r="D7" s="53" t="s">
        <v>88</v>
      </c>
      <c r="E7" s="82">
        <v>987.83</v>
      </c>
      <c r="F7" s="82">
        <f t="shared" ref="F7" si="0">E7-C7</f>
        <v>1.3745000000000118</v>
      </c>
      <c r="G7" s="6"/>
      <c r="H7" s="6"/>
      <c r="I7" s="6"/>
      <c r="L7" s="6"/>
      <c r="M7" s="23"/>
      <c r="N7" s="24"/>
      <c r="O7" s="6"/>
      <c r="P7" s="6"/>
      <c r="Q7" s="6"/>
      <c r="R7" s="6"/>
    </row>
    <row r="8" spans="1:22" x14ac:dyDescent="0.25">
      <c r="A8" s="20" t="s">
        <v>52</v>
      </c>
      <c r="B8" s="21">
        <v>986.447</v>
      </c>
      <c r="C8" s="53"/>
      <c r="D8" s="53"/>
      <c r="E8" s="83"/>
      <c r="F8" s="83"/>
      <c r="G8" s="6"/>
      <c r="H8" s="6"/>
      <c r="I8" s="6"/>
      <c r="L8" s="6"/>
      <c r="M8" s="23"/>
      <c r="N8" s="24"/>
      <c r="O8" s="6"/>
      <c r="P8" s="6"/>
      <c r="Q8" s="6"/>
      <c r="R8" s="6"/>
    </row>
    <row r="9" spans="1:22" s="17" customFormat="1" x14ac:dyDescent="0.25">
      <c r="A9" s="33" t="s">
        <v>53</v>
      </c>
      <c r="B9" s="35">
        <v>986.55899999999997</v>
      </c>
      <c r="C9" s="89">
        <f>AVERAGE(B9:B10)</f>
        <v>986.56200000000001</v>
      </c>
      <c r="D9" s="53" t="s">
        <v>88</v>
      </c>
      <c r="E9" s="82">
        <v>987.94</v>
      </c>
      <c r="F9" s="82">
        <f t="shared" ref="F9" si="1">E9-C9</f>
        <v>1.3780000000000427</v>
      </c>
      <c r="G9" s="19"/>
      <c r="H9" s="19"/>
      <c r="I9" s="19"/>
      <c r="L9" s="19"/>
      <c r="M9" s="23"/>
      <c r="N9" s="24"/>
      <c r="O9" s="19"/>
      <c r="P9" s="19"/>
      <c r="Q9" s="19"/>
      <c r="R9" s="19"/>
    </row>
    <row r="10" spans="1:22" s="17" customFormat="1" x14ac:dyDescent="0.25">
      <c r="A10" s="33" t="s">
        <v>54</v>
      </c>
      <c r="B10" s="35">
        <v>986.56500000000005</v>
      </c>
      <c r="C10" s="53"/>
      <c r="D10" s="53"/>
      <c r="E10" s="83"/>
      <c r="F10" s="83"/>
      <c r="G10" s="19"/>
      <c r="H10" s="19"/>
      <c r="I10" s="19"/>
      <c r="L10" s="19"/>
      <c r="M10" s="23"/>
      <c r="N10" s="24"/>
      <c r="O10" s="19"/>
      <c r="P10" s="19"/>
      <c r="Q10" s="19"/>
      <c r="R10" s="19"/>
    </row>
    <row r="11" spans="1:22" x14ac:dyDescent="0.25">
      <c r="A11" s="20" t="s">
        <v>55</v>
      </c>
      <c r="B11" s="21">
        <v>986.65700000000004</v>
      </c>
      <c r="C11" s="89">
        <f>AVERAGE(B11:B12)</f>
        <v>986.67100000000005</v>
      </c>
      <c r="D11" s="53" t="s">
        <v>88</v>
      </c>
      <c r="E11" s="82">
        <v>988.04</v>
      </c>
      <c r="F11" s="82">
        <f t="shared" ref="F11" si="2">E11-C11</f>
        <v>1.3689999999999145</v>
      </c>
      <c r="G11" s="6"/>
      <c r="H11" s="6"/>
      <c r="I11" s="6"/>
      <c r="L11" s="6"/>
      <c r="M11" s="23"/>
      <c r="N11" s="24"/>
      <c r="O11" s="6"/>
      <c r="P11" s="6"/>
      <c r="Q11" s="6"/>
      <c r="R11" s="6"/>
    </row>
    <row r="12" spans="1:22" x14ac:dyDescent="0.25">
      <c r="A12" s="20" t="s">
        <v>56</v>
      </c>
      <c r="B12" s="21">
        <v>986.68499999999995</v>
      </c>
      <c r="C12" s="53"/>
      <c r="D12" s="53"/>
      <c r="E12" s="83"/>
      <c r="F12" s="83"/>
      <c r="G12" s="6"/>
      <c r="H12" s="6"/>
      <c r="I12" s="6"/>
      <c r="L12" s="6"/>
      <c r="M12" s="23"/>
      <c r="N12" s="24"/>
      <c r="O12" s="6"/>
      <c r="P12" s="6"/>
      <c r="Q12" s="6"/>
      <c r="R12" s="6"/>
    </row>
    <row r="13" spans="1:22" x14ac:dyDescent="0.25">
      <c r="A13" s="10"/>
      <c r="B13" s="11"/>
      <c r="C13" s="11"/>
      <c r="D13" s="10"/>
      <c r="E13" s="93" t="s">
        <v>92</v>
      </c>
      <c r="F13" s="92">
        <f>AVERAGE(F3:F12)</f>
        <v>1.3794999999999846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2" ht="15.75" x14ac:dyDescent="0.25">
      <c r="A14" s="84" t="s">
        <v>57</v>
      </c>
      <c r="B14" s="85"/>
      <c r="C14" s="85"/>
      <c r="D14" s="85"/>
      <c r="E14" s="85"/>
      <c r="F14" s="85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22" ht="15.75" thickBot="1" x14ac:dyDescent="0.3">
      <c r="A15" s="22" t="s">
        <v>13</v>
      </c>
      <c r="B15" s="22" t="s">
        <v>14</v>
      </c>
      <c r="C15" s="22" t="s">
        <v>21</v>
      </c>
      <c r="D15" s="22" t="s">
        <v>15</v>
      </c>
      <c r="E15" s="22" t="s">
        <v>16</v>
      </c>
      <c r="F15" s="22" t="s">
        <v>17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22" ht="15.75" thickTop="1" x14ac:dyDescent="0.25">
      <c r="A16" s="33"/>
      <c r="B16" s="16"/>
      <c r="C16" s="88" t="e">
        <f>AVERAGE(B16:B17)</f>
        <v>#DIV/0!</v>
      </c>
      <c r="D16" s="86" t="s">
        <v>88</v>
      </c>
      <c r="E16" s="88">
        <v>987.63</v>
      </c>
      <c r="F16" s="88" t="e">
        <f>E16-C16</f>
        <v>#DIV/0!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x14ac:dyDescent="0.25">
      <c r="A17" s="33"/>
      <c r="B17" s="16"/>
      <c r="C17" s="87"/>
      <c r="D17" s="87"/>
      <c r="E17" s="83"/>
      <c r="F17" s="83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x14ac:dyDescent="0.25">
      <c r="A18" s="33"/>
      <c r="B18" s="16"/>
      <c r="C18" s="89">
        <f>AVERAGE(B18:B19)</f>
        <v>986.34699999999998</v>
      </c>
      <c r="D18" s="53" t="s">
        <v>88</v>
      </c>
      <c r="E18" s="82">
        <v>987.72</v>
      </c>
      <c r="F18" s="82">
        <f>E18-C18</f>
        <v>1.3730000000000473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x14ac:dyDescent="0.25">
      <c r="A19" s="33" t="s">
        <v>58</v>
      </c>
      <c r="B19" s="35">
        <v>986.34699999999998</v>
      </c>
      <c r="C19" s="53"/>
      <c r="D19" s="53"/>
      <c r="E19" s="83"/>
      <c r="F19" s="83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x14ac:dyDescent="0.25">
      <c r="A20" s="33" t="s">
        <v>59</v>
      </c>
      <c r="B20" s="35">
        <v>986.46799999999996</v>
      </c>
      <c r="C20" s="89">
        <f>AVERAGE(B20:B21)</f>
        <v>986.45749999999998</v>
      </c>
      <c r="D20" s="53" t="s">
        <v>88</v>
      </c>
      <c r="E20" s="82">
        <v>987.83</v>
      </c>
      <c r="F20" s="82">
        <f t="shared" ref="F20" si="3">E20-C20</f>
        <v>1.3725000000000591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x14ac:dyDescent="0.25">
      <c r="A21" s="33" t="s">
        <v>60</v>
      </c>
      <c r="B21" s="35">
        <v>986.447</v>
      </c>
      <c r="C21" s="53"/>
      <c r="D21" s="53"/>
      <c r="E21" s="83"/>
      <c r="F21" s="83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x14ac:dyDescent="0.25">
      <c r="A22" s="33" t="s">
        <v>61</v>
      </c>
      <c r="B22" s="35">
        <v>986.58799999999997</v>
      </c>
      <c r="C22" s="89">
        <f>AVERAGE(B22:B23)</f>
        <v>986.58050000000003</v>
      </c>
      <c r="D22" s="53" t="s">
        <v>88</v>
      </c>
      <c r="E22" s="82">
        <v>987.94</v>
      </c>
      <c r="F22" s="82">
        <f t="shared" ref="F22" si="4">E22-C22</f>
        <v>1.3595000000000255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x14ac:dyDescent="0.25">
      <c r="A23" s="33" t="s">
        <v>62</v>
      </c>
      <c r="B23" s="35">
        <v>986.57299999999998</v>
      </c>
      <c r="C23" s="53"/>
      <c r="D23" s="53"/>
      <c r="E23" s="83"/>
      <c r="F23" s="83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x14ac:dyDescent="0.25">
      <c r="A24" s="33" t="s">
        <v>63</v>
      </c>
      <c r="B24" s="35">
        <v>986.69299999999998</v>
      </c>
      <c r="C24" s="89">
        <f>AVERAGE(B24:B25)</f>
        <v>986.69849999999997</v>
      </c>
      <c r="D24" s="53" t="s">
        <v>88</v>
      </c>
      <c r="E24" s="82">
        <v>988.04</v>
      </c>
      <c r="F24" s="82">
        <f t="shared" ref="F24" si="5">E24-C24</f>
        <v>1.3414999999999964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x14ac:dyDescent="0.25">
      <c r="A25" s="33" t="s">
        <v>64</v>
      </c>
      <c r="B25" s="35">
        <v>986.70399999999995</v>
      </c>
      <c r="C25" s="53"/>
      <c r="D25" s="53"/>
      <c r="E25" s="83"/>
      <c r="F25" s="83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x14ac:dyDescent="0.25">
      <c r="A26" s="17"/>
      <c r="B26" s="17"/>
      <c r="C26" s="17"/>
      <c r="D26" s="17"/>
      <c r="E26" s="93" t="s">
        <v>92</v>
      </c>
      <c r="F26" s="92">
        <f>AVERAGE(F18:F25)</f>
        <v>1.3616250000000321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ht="15.75" x14ac:dyDescent="0.25">
      <c r="A27" s="84" t="s">
        <v>65</v>
      </c>
      <c r="B27" s="85"/>
      <c r="C27" s="85"/>
      <c r="D27" s="85"/>
      <c r="E27" s="85"/>
      <c r="F27" s="85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s="17" customFormat="1" ht="15.75" thickBot="1" x14ac:dyDescent="0.3">
      <c r="A28" s="22" t="s">
        <v>13</v>
      </c>
      <c r="B28" s="22" t="s">
        <v>14</v>
      </c>
      <c r="C28" s="22" t="s">
        <v>21</v>
      </c>
      <c r="D28" s="22" t="s">
        <v>15</v>
      </c>
      <c r="E28" s="22" t="s">
        <v>16</v>
      </c>
      <c r="F28" s="22" t="s">
        <v>17</v>
      </c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1:18" ht="15.75" thickTop="1" x14ac:dyDescent="0.25">
      <c r="A29" s="33" t="s">
        <v>66</v>
      </c>
      <c r="B29" s="16">
        <v>986.53300000000002</v>
      </c>
      <c r="C29" s="88">
        <f>AVERAGE(B29:B30)</f>
        <v>986.52600000000007</v>
      </c>
      <c r="D29" s="86" t="s">
        <v>88</v>
      </c>
      <c r="E29" s="88">
        <v>987.89</v>
      </c>
      <c r="F29" s="88">
        <f>E29-C29</f>
        <v>1.3639999999999191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s="17" customFormat="1" x14ac:dyDescent="0.25">
      <c r="A30" s="33" t="s">
        <v>67</v>
      </c>
      <c r="B30" s="16">
        <v>986.51900000000001</v>
      </c>
      <c r="C30" s="87"/>
      <c r="D30" s="87"/>
      <c r="E30" s="83"/>
      <c r="F30" s="83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</row>
    <row r="31" spans="1:18" x14ac:dyDescent="0.25">
      <c r="A31" s="33" t="s">
        <v>68</v>
      </c>
      <c r="B31" s="16">
        <v>986.59299999999996</v>
      </c>
      <c r="C31" s="89">
        <f>AVERAGE(B31:B32)</f>
        <v>986.59249999999997</v>
      </c>
      <c r="D31" s="53" t="s">
        <v>88</v>
      </c>
      <c r="E31" s="82">
        <v>987.97</v>
      </c>
      <c r="F31" s="82">
        <f>E31-C31</f>
        <v>1.3775000000000546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s="17" customFormat="1" x14ac:dyDescent="0.25">
      <c r="A32" s="33" t="s">
        <v>69</v>
      </c>
      <c r="B32" s="35">
        <v>986.59199999999998</v>
      </c>
      <c r="C32" s="53"/>
      <c r="D32" s="53"/>
      <c r="E32" s="83"/>
      <c r="F32" s="83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8" x14ac:dyDescent="0.25">
      <c r="A33" s="33" t="s">
        <v>70</v>
      </c>
      <c r="B33" s="35">
        <v>986.66600000000005</v>
      </c>
      <c r="C33" s="89">
        <f>AVERAGE(B33:B34)</f>
        <v>986.67750000000001</v>
      </c>
      <c r="D33" s="53" t="s">
        <v>88</v>
      </c>
      <c r="E33" s="82">
        <v>988.06</v>
      </c>
      <c r="F33" s="82">
        <f t="shared" ref="F33" si="6">E33-C33</f>
        <v>1.3824999999999363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s="17" customFormat="1" x14ac:dyDescent="0.25">
      <c r="A34" s="33" t="s">
        <v>71</v>
      </c>
      <c r="B34" s="35">
        <v>986.68899999999996</v>
      </c>
      <c r="C34" s="53"/>
      <c r="D34" s="53"/>
      <c r="E34" s="83"/>
      <c r="F34" s="83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1:18" x14ac:dyDescent="0.25">
      <c r="A35" s="33" t="s">
        <v>72</v>
      </c>
      <c r="B35" s="35">
        <v>986.75199999999995</v>
      </c>
      <c r="C35" s="89">
        <f>AVERAGE(B35:B36)</f>
        <v>986.77800000000002</v>
      </c>
      <c r="D35" s="53" t="s">
        <v>88</v>
      </c>
      <c r="E35" s="82">
        <v>988.15</v>
      </c>
      <c r="F35" s="82">
        <f t="shared" ref="F35" si="7">E35-C35</f>
        <v>1.3719999999999573</v>
      </c>
    </row>
    <row r="36" spans="1:18" x14ac:dyDescent="0.25">
      <c r="A36" s="33" t="s">
        <v>73</v>
      </c>
      <c r="B36" s="35">
        <v>986.80399999999997</v>
      </c>
      <c r="C36" s="53"/>
      <c r="D36" s="53"/>
      <c r="E36" s="83"/>
      <c r="F36" s="83"/>
    </row>
    <row r="37" spans="1:18" x14ac:dyDescent="0.25">
      <c r="A37" s="33" t="s">
        <v>74</v>
      </c>
      <c r="B37" s="35">
        <v>986.846</v>
      </c>
      <c r="C37" s="89">
        <f>AVERAGE(B37:B38)</f>
        <v>986.84500000000003</v>
      </c>
      <c r="D37" s="53" t="s">
        <v>88</v>
      </c>
      <c r="E37" s="82">
        <v>988.24</v>
      </c>
      <c r="F37" s="82">
        <f t="shared" ref="F37" si="8">E37-C37</f>
        <v>1.3949999999999818</v>
      </c>
    </row>
    <row r="38" spans="1:18" x14ac:dyDescent="0.25">
      <c r="A38" s="33" t="s">
        <v>75</v>
      </c>
      <c r="B38" s="35">
        <v>986.84400000000005</v>
      </c>
      <c r="C38" s="53"/>
      <c r="D38" s="53"/>
      <c r="E38" s="83"/>
      <c r="F38" s="83"/>
    </row>
    <row r="39" spans="1:18" x14ac:dyDescent="0.25">
      <c r="E39" s="93" t="s">
        <v>92</v>
      </c>
      <c r="F39" s="92">
        <f>AVERAGE(F29:F38)</f>
        <v>1.3781999999999699</v>
      </c>
    </row>
    <row r="40" spans="1:18" ht="15.75" x14ac:dyDescent="0.25">
      <c r="A40" s="84" t="s">
        <v>76</v>
      </c>
      <c r="B40" s="85"/>
      <c r="C40" s="85"/>
      <c r="D40" s="85"/>
      <c r="E40" s="85"/>
      <c r="F40" s="85"/>
    </row>
    <row r="41" spans="1:18" ht="15.75" thickBot="1" x14ac:dyDescent="0.3">
      <c r="A41" s="22" t="s">
        <v>13</v>
      </c>
      <c r="B41" s="22" t="s">
        <v>14</v>
      </c>
      <c r="C41" s="22" t="s">
        <v>21</v>
      </c>
      <c r="D41" s="22" t="s">
        <v>15</v>
      </c>
      <c r="E41" s="22" t="s">
        <v>16</v>
      </c>
      <c r="F41" s="22" t="s">
        <v>17</v>
      </c>
    </row>
    <row r="42" spans="1:18" ht="15.75" thickTop="1" x14ac:dyDescent="0.25">
      <c r="A42" s="33" t="s">
        <v>77</v>
      </c>
      <c r="B42" s="16">
        <v>986.596</v>
      </c>
      <c r="C42" s="88">
        <f>AVERAGE(B42:B43)</f>
        <v>986.54399999999998</v>
      </c>
      <c r="D42" s="86" t="s">
        <v>88</v>
      </c>
      <c r="E42" s="88">
        <v>987.89</v>
      </c>
      <c r="F42" s="88">
        <f>E42-C42</f>
        <v>1.3460000000000036</v>
      </c>
    </row>
    <row r="43" spans="1:18" x14ac:dyDescent="0.25">
      <c r="A43" s="33" t="s">
        <v>78</v>
      </c>
      <c r="B43" s="16">
        <v>986.49199999999996</v>
      </c>
      <c r="C43" s="87"/>
      <c r="D43" s="87"/>
      <c r="E43" s="83"/>
      <c r="F43" s="83"/>
    </row>
    <row r="44" spans="1:18" x14ac:dyDescent="0.25">
      <c r="A44" s="33" t="s">
        <v>79</v>
      </c>
      <c r="B44" s="16">
        <v>986.61300000000006</v>
      </c>
      <c r="C44" s="89">
        <f>AVERAGE(B44:B45)</f>
        <v>986.60799999999995</v>
      </c>
      <c r="D44" s="53" t="s">
        <v>88</v>
      </c>
      <c r="E44" s="82">
        <v>987.97</v>
      </c>
      <c r="F44" s="82">
        <f>E44-C44</f>
        <v>1.36200000000008</v>
      </c>
    </row>
    <row r="45" spans="1:18" x14ac:dyDescent="0.25">
      <c r="A45" s="33" t="s">
        <v>80</v>
      </c>
      <c r="B45" s="35">
        <v>986.60299999999995</v>
      </c>
      <c r="C45" s="53"/>
      <c r="D45" s="53"/>
      <c r="E45" s="83"/>
      <c r="F45" s="83"/>
    </row>
    <row r="46" spans="1:18" x14ac:dyDescent="0.25">
      <c r="A46" s="33" t="s">
        <v>81</v>
      </c>
      <c r="B46" s="35">
        <v>986.68</v>
      </c>
      <c r="C46" s="89">
        <f>AVERAGE(B46:B47)</f>
        <v>986.6925</v>
      </c>
      <c r="D46" s="53" t="s">
        <v>88</v>
      </c>
      <c r="E46" s="82">
        <v>988.06</v>
      </c>
      <c r="F46" s="82">
        <f t="shared" ref="F46" si="9">E46-C46</f>
        <v>1.36749999999995</v>
      </c>
    </row>
    <row r="47" spans="1:18" x14ac:dyDescent="0.25">
      <c r="A47" s="33" t="s">
        <v>82</v>
      </c>
      <c r="B47" s="35">
        <v>986.70500000000004</v>
      </c>
      <c r="C47" s="53"/>
      <c r="D47" s="53"/>
      <c r="E47" s="83"/>
      <c r="F47" s="83"/>
    </row>
    <row r="48" spans="1:18" x14ac:dyDescent="0.25">
      <c r="A48" s="33" t="s">
        <v>83</v>
      </c>
      <c r="B48" s="35">
        <v>986.77300000000002</v>
      </c>
      <c r="C48" s="89">
        <f>AVERAGE(B48:B49)</f>
        <v>986.77750000000003</v>
      </c>
      <c r="D48" s="53" t="s">
        <v>88</v>
      </c>
      <c r="E48" s="82">
        <v>988.15</v>
      </c>
      <c r="F48" s="82">
        <f t="shared" ref="F48" si="10">E48-C48</f>
        <v>1.3724999999999454</v>
      </c>
    </row>
    <row r="49" spans="1:6" x14ac:dyDescent="0.25">
      <c r="A49" s="33" t="s">
        <v>84</v>
      </c>
      <c r="B49" s="35">
        <v>986.78200000000004</v>
      </c>
      <c r="C49" s="53"/>
      <c r="D49" s="53"/>
      <c r="E49" s="83"/>
      <c r="F49" s="83"/>
    </row>
    <row r="50" spans="1:6" x14ac:dyDescent="0.25">
      <c r="A50" s="33" t="s">
        <v>85</v>
      </c>
      <c r="B50" s="35">
        <v>986.86500000000001</v>
      </c>
      <c r="C50" s="89">
        <f>AVERAGE(B50:B51)</f>
        <v>986.86450000000002</v>
      </c>
      <c r="D50" s="53" t="s">
        <v>88</v>
      </c>
      <c r="E50" s="82">
        <v>988.24</v>
      </c>
      <c r="F50" s="82">
        <f t="shared" ref="F50" si="11">E50-C50</f>
        <v>1.3754999999999882</v>
      </c>
    </row>
    <row r="51" spans="1:6" x14ac:dyDescent="0.25">
      <c r="A51" s="33" t="s">
        <v>86</v>
      </c>
      <c r="B51" s="35">
        <v>986.86400000000003</v>
      </c>
      <c r="C51" s="53"/>
      <c r="D51" s="53"/>
      <c r="E51" s="83"/>
      <c r="F51" s="83"/>
    </row>
    <row r="52" spans="1:6" x14ac:dyDescent="0.25">
      <c r="E52" s="93" t="s">
        <v>92</v>
      </c>
      <c r="F52" s="92">
        <f>AVERAGE(F42:F51)</f>
        <v>1.3646999999999934</v>
      </c>
    </row>
  </sheetData>
  <mergeCells count="84">
    <mergeCell ref="C48:C49"/>
    <mergeCell ref="D48:D49"/>
    <mergeCell ref="E48:E49"/>
    <mergeCell ref="F48:F49"/>
    <mergeCell ref="C50:C51"/>
    <mergeCell ref="D50:D51"/>
    <mergeCell ref="E50:E51"/>
    <mergeCell ref="F50:F51"/>
    <mergeCell ref="C44:C45"/>
    <mergeCell ref="D44:D45"/>
    <mergeCell ref="E44:E45"/>
    <mergeCell ref="F44:F45"/>
    <mergeCell ref="C46:C47"/>
    <mergeCell ref="D46:D47"/>
    <mergeCell ref="E46:E47"/>
    <mergeCell ref="F46:F47"/>
    <mergeCell ref="A40:F40"/>
    <mergeCell ref="C42:C43"/>
    <mergeCell ref="D42:D43"/>
    <mergeCell ref="E42:E43"/>
    <mergeCell ref="F42:F43"/>
    <mergeCell ref="C35:C36"/>
    <mergeCell ref="D35:D36"/>
    <mergeCell ref="E35:E36"/>
    <mergeCell ref="F35:F36"/>
    <mergeCell ref="C37:C38"/>
    <mergeCell ref="D37:D38"/>
    <mergeCell ref="E37:E38"/>
    <mergeCell ref="F37:F38"/>
    <mergeCell ref="E9:E10"/>
    <mergeCell ref="F9:F10"/>
    <mergeCell ref="C24:C25"/>
    <mergeCell ref="D24:D25"/>
    <mergeCell ref="E24:E25"/>
    <mergeCell ref="F24:F25"/>
    <mergeCell ref="F20:F21"/>
    <mergeCell ref="F22:F23"/>
    <mergeCell ref="D20:D21"/>
    <mergeCell ref="D22:D23"/>
    <mergeCell ref="E20:E21"/>
    <mergeCell ref="E22:E23"/>
    <mergeCell ref="D18:D19"/>
    <mergeCell ref="E16:E17"/>
    <mergeCell ref="F16:F17"/>
    <mergeCell ref="E18:E19"/>
    <mergeCell ref="C3:C4"/>
    <mergeCell ref="C5:C6"/>
    <mergeCell ref="C7:C8"/>
    <mergeCell ref="C11:C12"/>
    <mergeCell ref="D33:D34"/>
    <mergeCell ref="C29:C30"/>
    <mergeCell ref="C31:C32"/>
    <mergeCell ref="C33:C34"/>
    <mergeCell ref="C16:C17"/>
    <mergeCell ref="C18:C19"/>
    <mergeCell ref="C20:C21"/>
    <mergeCell ref="C22:C23"/>
    <mergeCell ref="C9:C10"/>
    <mergeCell ref="D9:D10"/>
    <mergeCell ref="A27:F27"/>
    <mergeCell ref="E33:E34"/>
    <mergeCell ref="F33:F34"/>
    <mergeCell ref="D29:D30"/>
    <mergeCell ref="E29:E30"/>
    <mergeCell ref="F29:F30"/>
    <mergeCell ref="D31:D32"/>
    <mergeCell ref="E31:E32"/>
    <mergeCell ref="F31:F32"/>
    <mergeCell ref="F18:F19"/>
    <mergeCell ref="A1:F1"/>
    <mergeCell ref="A14:F14"/>
    <mergeCell ref="D3:D4"/>
    <mergeCell ref="D5:D6"/>
    <mergeCell ref="D7:D8"/>
    <mergeCell ref="D11:D12"/>
    <mergeCell ref="E3:E4"/>
    <mergeCell ref="E5:E6"/>
    <mergeCell ref="E7:E8"/>
    <mergeCell ref="E11:E12"/>
    <mergeCell ref="F3:F4"/>
    <mergeCell ref="F5:F6"/>
    <mergeCell ref="F7:F8"/>
    <mergeCell ref="F11:F12"/>
    <mergeCell ref="D16:D17"/>
  </mergeCells>
  <phoneticPr fontId="8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08F3C-6118-44CE-8150-3C4D6841EF41}">
  <dimension ref="A1:V29"/>
  <sheetViews>
    <sheetView workbookViewId="0">
      <selection activeCell="C29" sqref="C29"/>
    </sheetView>
  </sheetViews>
  <sheetFormatPr defaultRowHeight="15" x14ac:dyDescent="0.25"/>
  <cols>
    <col min="1" max="1" width="23.140625" style="17" bestFit="1" customWidth="1"/>
    <col min="2" max="2" width="13.85546875" style="17" bestFit="1" customWidth="1"/>
    <col min="3" max="3" width="14.85546875" style="17" bestFit="1" customWidth="1"/>
    <col min="4" max="4" width="23.85546875" style="17" bestFit="1" customWidth="1"/>
    <col min="5" max="5" width="21" style="17" bestFit="1" customWidth="1"/>
    <col min="6" max="6" width="20.42578125" style="17" bestFit="1" customWidth="1"/>
    <col min="7" max="7" width="9.140625" style="17"/>
    <col min="8" max="8" width="66.5703125" style="17" bestFit="1" customWidth="1"/>
    <col min="9" max="16384" width="9.140625" style="17"/>
  </cols>
  <sheetData>
    <row r="1" spans="1:22" ht="15.75" x14ac:dyDescent="0.25">
      <c r="A1" s="90" t="s">
        <v>26</v>
      </c>
      <c r="B1" s="90"/>
      <c r="C1" s="90"/>
      <c r="D1" s="90"/>
      <c r="E1" s="90"/>
      <c r="F1" s="9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22" ht="15.75" thickBot="1" x14ac:dyDescent="0.3">
      <c r="A2" s="22" t="s">
        <v>13</v>
      </c>
      <c r="B2" s="22" t="s">
        <v>14</v>
      </c>
      <c r="C2" s="22" t="s">
        <v>21</v>
      </c>
      <c r="D2" s="22" t="s">
        <v>15</v>
      </c>
      <c r="E2" s="22" t="s">
        <v>16</v>
      </c>
      <c r="F2" s="22" t="s">
        <v>17</v>
      </c>
      <c r="G2" s="19"/>
      <c r="H2" s="30" t="s">
        <v>87</v>
      </c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22" ht="15.75" thickTop="1" x14ac:dyDescent="0.25">
      <c r="A3" s="28" t="s">
        <v>27</v>
      </c>
      <c r="B3" s="91">
        <v>985.91800000000001</v>
      </c>
      <c r="C3" s="88">
        <f>AVERAGE(B3:B4)</f>
        <v>985.89100000000008</v>
      </c>
      <c r="D3" s="86" t="s">
        <v>88</v>
      </c>
      <c r="E3" s="88">
        <v>987.31</v>
      </c>
      <c r="F3" s="88">
        <f>E3-C3</f>
        <v>1.418999999999869</v>
      </c>
      <c r="G3" s="19"/>
      <c r="H3" s="19"/>
      <c r="I3" s="19"/>
      <c r="L3" s="19"/>
      <c r="M3" s="23"/>
      <c r="N3" s="24"/>
      <c r="O3" s="23"/>
      <c r="P3" s="23"/>
      <c r="Q3" s="23"/>
      <c r="R3" s="23"/>
      <c r="S3" s="23"/>
      <c r="T3" s="23"/>
      <c r="U3" s="23"/>
      <c r="V3" s="23"/>
    </row>
    <row r="4" spans="1:22" x14ac:dyDescent="0.25">
      <c r="A4" s="28" t="s">
        <v>28</v>
      </c>
      <c r="B4" s="50">
        <v>985.86400000000003</v>
      </c>
      <c r="C4" s="87"/>
      <c r="D4" s="87"/>
      <c r="E4" s="83"/>
      <c r="F4" s="83"/>
      <c r="G4" s="19"/>
      <c r="H4" s="23"/>
      <c r="I4" s="24"/>
      <c r="L4" s="19"/>
      <c r="M4" s="23"/>
      <c r="N4" s="24"/>
      <c r="O4" s="24"/>
      <c r="P4" s="24"/>
      <c r="Q4" s="24"/>
      <c r="R4" s="24"/>
      <c r="S4" s="24"/>
      <c r="T4" s="24"/>
      <c r="U4" s="24"/>
      <c r="V4" s="24"/>
    </row>
    <row r="5" spans="1:22" x14ac:dyDescent="0.25">
      <c r="A5" s="36" t="s">
        <v>29</v>
      </c>
      <c r="B5" s="50">
        <v>986.03099999999995</v>
      </c>
      <c r="C5" s="89">
        <f>AVERAGE(B5:B6)</f>
        <v>986.00800000000004</v>
      </c>
      <c r="D5" s="53" t="s">
        <v>88</v>
      </c>
      <c r="E5" s="82">
        <v>987.42</v>
      </c>
      <c r="F5" s="82">
        <f>E5-C5</f>
        <v>1.4119999999999209</v>
      </c>
      <c r="G5" s="19"/>
      <c r="H5" s="23"/>
      <c r="I5" s="24"/>
      <c r="L5" s="19"/>
      <c r="M5" s="23"/>
      <c r="N5" s="24"/>
      <c r="O5" s="25"/>
      <c r="P5" s="25"/>
      <c r="Q5" s="25"/>
      <c r="R5" s="25"/>
      <c r="S5" s="18"/>
      <c r="T5" s="18"/>
      <c r="U5" s="18"/>
      <c r="V5" s="18"/>
    </row>
    <row r="6" spans="1:22" x14ac:dyDescent="0.25">
      <c r="A6" s="36" t="s">
        <v>30</v>
      </c>
      <c r="B6" s="91">
        <v>985.98500000000001</v>
      </c>
      <c r="C6" s="53"/>
      <c r="D6" s="53"/>
      <c r="E6" s="83"/>
      <c r="F6" s="83"/>
      <c r="G6" s="19"/>
      <c r="H6" s="23"/>
      <c r="I6" s="24"/>
      <c r="L6" s="19"/>
      <c r="M6" s="23"/>
      <c r="N6" s="24"/>
      <c r="O6" s="19"/>
      <c r="P6" s="19"/>
      <c r="Q6" s="19"/>
      <c r="R6" s="19"/>
    </row>
    <row r="7" spans="1:22" x14ac:dyDescent="0.25">
      <c r="A7" s="36" t="s">
        <v>31</v>
      </c>
      <c r="B7" s="50">
        <v>986.09699999999998</v>
      </c>
      <c r="C7" s="89">
        <f>AVERAGE(B7:B8)</f>
        <v>986.1635</v>
      </c>
      <c r="D7" s="53" t="s">
        <v>88</v>
      </c>
      <c r="E7" s="82">
        <v>987.54</v>
      </c>
      <c r="F7" s="82">
        <f t="shared" ref="F7" si="0">E7-C7</f>
        <v>1.3764999999999645</v>
      </c>
      <c r="G7" s="19"/>
      <c r="H7" s="23"/>
      <c r="I7" s="24"/>
      <c r="L7" s="19"/>
      <c r="M7" s="23"/>
      <c r="N7" s="24"/>
      <c r="O7" s="19"/>
      <c r="P7" s="19"/>
      <c r="Q7" s="19"/>
      <c r="R7" s="19"/>
    </row>
    <row r="8" spans="1:22" x14ac:dyDescent="0.25">
      <c r="A8" s="36" t="s">
        <v>32</v>
      </c>
      <c r="B8" s="91">
        <v>986.23</v>
      </c>
      <c r="C8" s="53"/>
      <c r="D8" s="53"/>
      <c r="E8" s="83"/>
      <c r="F8" s="83"/>
      <c r="G8" s="19"/>
      <c r="H8" s="23"/>
      <c r="I8" s="24"/>
      <c r="L8" s="19"/>
      <c r="M8" s="23"/>
      <c r="N8" s="24"/>
      <c r="O8" s="19"/>
      <c r="P8" s="19"/>
      <c r="Q8" s="19"/>
      <c r="R8" s="19"/>
    </row>
    <row r="9" spans="1:22" x14ac:dyDescent="0.25">
      <c r="A9" s="33" t="s">
        <v>33</v>
      </c>
      <c r="B9" s="50">
        <v>986.28200000000004</v>
      </c>
      <c r="C9" s="89">
        <f>AVERAGE(B9:B10)</f>
        <v>986.33300000000008</v>
      </c>
      <c r="D9" s="53" t="s">
        <v>88</v>
      </c>
      <c r="E9" s="82">
        <v>987.66</v>
      </c>
      <c r="F9" s="82">
        <f t="shared" ref="F9" si="1">E9-C9</f>
        <v>1.3269999999998845</v>
      </c>
      <c r="G9" s="19"/>
      <c r="H9" s="23"/>
      <c r="I9" s="24"/>
      <c r="L9" s="19"/>
      <c r="M9" s="23"/>
      <c r="N9" s="24"/>
      <c r="O9" s="19"/>
      <c r="P9" s="19"/>
      <c r="Q9" s="19"/>
      <c r="R9" s="19"/>
    </row>
    <row r="10" spans="1:22" x14ac:dyDescent="0.25">
      <c r="A10" s="36" t="s">
        <v>34</v>
      </c>
      <c r="B10" s="91">
        <v>986.38400000000001</v>
      </c>
      <c r="C10" s="53"/>
      <c r="D10" s="53"/>
      <c r="E10" s="83"/>
      <c r="F10" s="83"/>
      <c r="G10" s="19"/>
      <c r="H10" s="23"/>
      <c r="I10" s="24"/>
      <c r="L10" s="19"/>
      <c r="M10" s="23"/>
      <c r="N10" s="24"/>
      <c r="O10" s="19"/>
      <c r="P10" s="19"/>
      <c r="Q10" s="19"/>
      <c r="R10" s="19"/>
    </row>
    <row r="11" spans="1:22" x14ac:dyDescent="0.25">
      <c r="A11" s="36" t="s">
        <v>34</v>
      </c>
      <c r="B11" s="91">
        <v>986.38400000000001</v>
      </c>
      <c r="C11" s="89">
        <f>AVERAGE(B11:B12)</f>
        <v>986.38650000000007</v>
      </c>
      <c r="D11" s="53" t="s">
        <v>88</v>
      </c>
      <c r="E11" s="82">
        <v>987.77</v>
      </c>
      <c r="F11" s="82">
        <f t="shared" ref="F11" si="2">E11-C11</f>
        <v>1.3834999999999127</v>
      </c>
      <c r="G11" s="19"/>
      <c r="H11" s="23"/>
      <c r="I11" s="24"/>
      <c r="L11" s="19"/>
      <c r="M11" s="23"/>
      <c r="N11" s="24"/>
      <c r="O11" s="19"/>
      <c r="P11" s="19"/>
      <c r="Q11" s="19"/>
      <c r="R11" s="19"/>
    </row>
    <row r="12" spans="1:22" x14ac:dyDescent="0.25">
      <c r="A12" s="33" t="s">
        <v>89</v>
      </c>
      <c r="B12" s="91">
        <v>986.38900000000001</v>
      </c>
      <c r="C12" s="53"/>
      <c r="D12" s="53"/>
      <c r="E12" s="83"/>
      <c r="F12" s="83"/>
      <c r="G12" s="19"/>
      <c r="H12" s="23"/>
      <c r="I12" s="24"/>
      <c r="L12" s="19"/>
      <c r="M12" s="23"/>
      <c r="N12" s="24"/>
      <c r="O12" s="19"/>
      <c r="P12" s="19"/>
      <c r="Q12" s="19"/>
      <c r="R12" s="19"/>
    </row>
    <row r="13" spans="1:22" x14ac:dyDescent="0.25">
      <c r="A13" s="10"/>
      <c r="B13" s="11"/>
      <c r="C13" s="11"/>
      <c r="D13" s="10"/>
      <c r="E13" s="11"/>
      <c r="F13" s="11"/>
      <c r="G13" s="19"/>
      <c r="H13" s="23"/>
      <c r="I13" s="24"/>
      <c r="J13" s="19"/>
      <c r="K13" s="19"/>
      <c r="L13" s="19"/>
      <c r="M13" s="19"/>
      <c r="N13" s="19"/>
      <c r="O13" s="19"/>
      <c r="P13" s="19"/>
      <c r="Q13" s="19"/>
      <c r="R13" s="19"/>
    </row>
    <row r="14" spans="1:22" ht="15.75" x14ac:dyDescent="0.25">
      <c r="A14" s="90" t="s">
        <v>35</v>
      </c>
      <c r="B14" s="90"/>
      <c r="C14" s="90"/>
      <c r="D14" s="90"/>
      <c r="E14" s="90"/>
      <c r="F14" s="90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22" ht="15.75" thickBot="1" x14ac:dyDescent="0.3">
      <c r="A15" s="22" t="s">
        <v>13</v>
      </c>
      <c r="B15" s="22" t="s">
        <v>14</v>
      </c>
      <c r="C15" s="22" t="s">
        <v>21</v>
      </c>
      <c r="D15" s="22" t="s">
        <v>15</v>
      </c>
      <c r="E15" s="22" t="s">
        <v>16</v>
      </c>
      <c r="F15" s="22" t="s">
        <v>17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22" ht="15.75" thickTop="1" x14ac:dyDescent="0.25">
      <c r="A16" s="28" t="s">
        <v>36</v>
      </c>
      <c r="B16" s="91">
        <v>986.36099999999999</v>
      </c>
      <c r="C16" s="88">
        <f>AVERAGE(B16:B17)</f>
        <v>986.37049999999999</v>
      </c>
      <c r="D16" s="86" t="s">
        <v>88</v>
      </c>
      <c r="E16" s="88">
        <v>987.72</v>
      </c>
      <c r="F16" s="88">
        <f>E16-C16</f>
        <v>1.3495000000000346</v>
      </c>
      <c r="G16" s="19"/>
      <c r="H16" s="37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 x14ac:dyDescent="0.25">
      <c r="A17" s="28" t="s">
        <v>37</v>
      </c>
      <c r="B17" s="91">
        <v>986.38</v>
      </c>
      <c r="C17" s="87"/>
      <c r="D17" s="87"/>
      <c r="E17" s="83"/>
      <c r="F17" s="83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 x14ac:dyDescent="0.25">
      <c r="A18" s="28" t="s">
        <v>38</v>
      </c>
      <c r="B18" s="91">
        <v>986.45</v>
      </c>
      <c r="C18" s="89">
        <f>AVERAGE(B18:B19)</f>
        <v>986.44</v>
      </c>
      <c r="D18" s="53" t="s">
        <v>88</v>
      </c>
      <c r="E18" s="82">
        <v>987.79</v>
      </c>
      <c r="F18" s="82">
        <f>E18-C18</f>
        <v>1.3499999999999091</v>
      </c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 x14ac:dyDescent="0.25">
      <c r="A19" s="28" t="s">
        <v>39</v>
      </c>
      <c r="B19" s="50">
        <v>986.43</v>
      </c>
      <c r="C19" s="53"/>
      <c r="D19" s="53"/>
      <c r="E19" s="83"/>
      <c r="F19" s="83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x14ac:dyDescent="0.25">
      <c r="A20" s="28" t="s">
        <v>40</v>
      </c>
      <c r="B20" s="50">
        <v>986.51</v>
      </c>
      <c r="C20" s="89">
        <f>AVERAGE(B20:B21)</f>
        <v>986.47500000000002</v>
      </c>
      <c r="D20" s="53" t="s">
        <v>88</v>
      </c>
      <c r="E20" s="82">
        <v>987.87</v>
      </c>
      <c r="F20" s="82">
        <f t="shared" ref="F20" si="3">E20-C20</f>
        <v>1.3949999999999818</v>
      </c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x14ac:dyDescent="0.25">
      <c r="A21" s="28" t="s">
        <v>41</v>
      </c>
      <c r="B21" s="50">
        <v>986.44</v>
      </c>
      <c r="C21" s="53"/>
      <c r="D21" s="53"/>
      <c r="E21" s="83"/>
      <c r="F21" s="83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x14ac:dyDescent="0.25">
      <c r="A22" s="33" t="s">
        <v>42</v>
      </c>
      <c r="B22" s="50">
        <v>986.5</v>
      </c>
      <c r="C22" s="89">
        <f>AVERAGE(B22:B23)</f>
        <v>986.52</v>
      </c>
      <c r="D22" s="53" t="s">
        <v>88</v>
      </c>
      <c r="E22" s="82">
        <v>987.94</v>
      </c>
      <c r="F22" s="82">
        <f t="shared" ref="F22" si="4">E22-C22</f>
        <v>1.4200000000000728</v>
      </c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x14ac:dyDescent="0.25">
      <c r="A23" s="33" t="s">
        <v>43</v>
      </c>
      <c r="B23" s="50">
        <v>986.54</v>
      </c>
      <c r="C23" s="53"/>
      <c r="D23" s="53"/>
      <c r="E23" s="83"/>
      <c r="F23" s="83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 x14ac:dyDescent="0.25">
      <c r="A24" s="28" t="s">
        <v>44</v>
      </c>
      <c r="B24" s="50">
        <v>986.6</v>
      </c>
      <c r="C24" s="89">
        <f>AVERAGE(B24:B25)</f>
        <v>986.62</v>
      </c>
      <c r="D24" s="53" t="s">
        <v>88</v>
      </c>
      <c r="E24" s="82">
        <v>988.01</v>
      </c>
      <c r="F24" s="82">
        <f t="shared" ref="F24" si="5">E24-C24</f>
        <v>1.3899999999999864</v>
      </c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 x14ac:dyDescent="0.25">
      <c r="A25" s="28" t="s">
        <v>45</v>
      </c>
      <c r="B25" s="50">
        <v>986.64</v>
      </c>
      <c r="C25" s="53"/>
      <c r="D25" s="53"/>
      <c r="E25" s="83"/>
      <c r="F25" s="83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8" spans="1:18" x14ac:dyDescent="0.25">
      <c r="E28" s="17" t="s">
        <v>90</v>
      </c>
      <c r="F28" s="92">
        <f>AVERAGE(F3:F12)</f>
        <v>1.3835999999999102</v>
      </c>
    </row>
    <row r="29" spans="1:18" x14ac:dyDescent="0.25">
      <c r="E29" s="17" t="s">
        <v>91</v>
      </c>
      <c r="F29" s="92">
        <f>AVERAGE(F16:F25)</f>
        <v>1.3808999999999969</v>
      </c>
    </row>
  </sheetData>
  <mergeCells count="42">
    <mergeCell ref="C24:C25"/>
    <mergeCell ref="D24:D25"/>
    <mergeCell ref="E24:E25"/>
    <mergeCell ref="F24:F25"/>
    <mergeCell ref="C9:C10"/>
    <mergeCell ref="D9:D10"/>
    <mergeCell ref="E9:E10"/>
    <mergeCell ref="F9:F10"/>
    <mergeCell ref="C22:C23"/>
    <mergeCell ref="D22:D23"/>
    <mergeCell ref="E22:E23"/>
    <mergeCell ref="F22:F23"/>
    <mergeCell ref="F16:F17"/>
    <mergeCell ref="C20:C21"/>
    <mergeCell ref="D20:D21"/>
    <mergeCell ref="E20:E21"/>
    <mergeCell ref="F20:F21"/>
    <mergeCell ref="C18:C19"/>
    <mergeCell ref="D18:D19"/>
    <mergeCell ref="E18:E19"/>
    <mergeCell ref="F18:F19"/>
    <mergeCell ref="A14:F14"/>
    <mergeCell ref="C16:C17"/>
    <mergeCell ref="D16:D17"/>
    <mergeCell ref="E16:E17"/>
    <mergeCell ref="C5:C6"/>
    <mergeCell ref="D5:D6"/>
    <mergeCell ref="E5:E6"/>
    <mergeCell ref="F5:F6"/>
    <mergeCell ref="C7:C8"/>
    <mergeCell ref="D7:D8"/>
    <mergeCell ref="E7:E8"/>
    <mergeCell ref="F7:F8"/>
    <mergeCell ref="C11:C12"/>
    <mergeCell ref="D11:D12"/>
    <mergeCell ref="E11:E12"/>
    <mergeCell ref="F11:F12"/>
    <mergeCell ref="A1:F1"/>
    <mergeCell ref="C3:C4"/>
    <mergeCell ref="D3:D4"/>
    <mergeCell ref="E3:E4"/>
    <mergeCell ref="F3:F4"/>
  </mergeCells>
  <phoneticPr fontId="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NOTUSED_BOB Checks</vt:lpstr>
      <vt:lpstr>Beam Seat-Pier Cap</vt:lpstr>
      <vt:lpstr>Abutment Seat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Hartzell</dc:creator>
  <cp:lastModifiedBy>Garrison, Brad</cp:lastModifiedBy>
  <cp:lastPrinted>2016-01-21T12:52:37Z</cp:lastPrinted>
  <dcterms:created xsi:type="dcterms:W3CDTF">2013-02-21T18:09:18Z</dcterms:created>
  <dcterms:modified xsi:type="dcterms:W3CDTF">2025-03-28T17:14:51Z</dcterms:modified>
</cp:coreProperties>
</file>